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★계약\★2022.10월부터 계약 정리\5. 전자계약★\2026년★\입찰\★2026년 연수구시설안전관리공단 공원녹지팀 수경시설 청소용역(제한경쟁)\"/>
    </mc:Choice>
  </mc:AlternateContent>
  <bookViews>
    <workbookView xWindow="0" yWindow="0" windowWidth="28800" windowHeight="12165"/>
  </bookViews>
  <sheets>
    <sheet name="원가계산서" sheetId="43" r:id="rId1"/>
    <sheet name="설계내역서" sheetId="42" r:id="rId2"/>
    <sheet name="수경시설 청소계획" sheetId="36" r:id="rId3"/>
    <sheet name="위치도" sheetId="35" r:id="rId4"/>
  </sheets>
  <externalReferences>
    <externalReference r:id="rId5"/>
  </externalReferences>
  <definedNames>
    <definedName name="_xlnm.Print_Area" localSheetId="1">설계내역서!$A$1:$M$29</definedName>
    <definedName name="_xlnm.Print_Area" localSheetId="2">'수경시설 청소계획'!$A$1:$L$26</definedName>
    <definedName name="_xlnm.Print_Area" localSheetId="0">원가계산서!$A$1:$H$22</definedName>
    <definedName name="_xlnm.Print_Area" localSheetId="3">위치도!$A$1:$H$8</definedName>
    <definedName name="_xlnm.Print_Titles" localSheetId="1">설계내역서!$1:$4</definedName>
    <definedName name="_xlnm.Print_Titles" localSheetId="2">'수경시설 청소계획'!$1:$3</definedName>
    <definedName name="_xlnm.Print_Titles" localSheetId="0">원가계산서!$1:$3</definedName>
    <definedName name="간접노무비율">#REF!</definedName>
    <definedName name="공급가액">[1]원가계산!$G$21</definedName>
    <definedName name="공사명">[1]정의!$B$2</definedName>
    <definedName name="노임">#REF!</definedName>
    <definedName name="부가세">[1]원가계산!$G$22</definedName>
    <definedName name="직접노무비">#REF!</definedName>
  </definedNames>
  <calcPr calcId="162913"/>
</workbook>
</file>

<file path=xl/calcChain.xml><?xml version="1.0" encoding="utf-8"?>
<calcChain xmlns="http://schemas.openxmlformats.org/spreadsheetml/2006/main">
  <c r="A2" i="42" l="1"/>
  <c r="A27" i="42"/>
  <c r="B27" i="42"/>
  <c r="D10" i="42" l="1"/>
  <c r="D12" i="42"/>
  <c r="D20" i="42"/>
  <c r="D21" i="42"/>
  <c r="D22" i="42"/>
  <c r="D23" i="42"/>
  <c r="D24" i="42"/>
  <c r="D25" i="42"/>
  <c r="D27" i="42"/>
  <c r="A2" i="36" l="1"/>
  <c r="N10" i="42"/>
  <c r="N25" i="42"/>
  <c r="N24" i="42"/>
  <c r="N23" i="42"/>
  <c r="N20" i="42"/>
  <c r="N12" i="42"/>
  <c r="N22" i="42"/>
  <c r="N27" i="42"/>
  <c r="N21" i="42"/>
  <c r="D19" i="42"/>
  <c r="D16" i="42"/>
  <c r="D7" i="42"/>
  <c r="D8" i="42"/>
  <c r="D15" i="42"/>
  <c r="D5" i="42"/>
  <c r="D18" i="42"/>
  <c r="D13" i="42"/>
  <c r="D17" i="42"/>
  <c r="D9" i="42"/>
  <c r="D11" i="42"/>
  <c r="D6" i="42"/>
  <c r="N11" i="42" l="1"/>
  <c r="N6" i="42"/>
  <c r="D14" i="42"/>
  <c r="N5" i="42"/>
  <c r="N8" i="42"/>
  <c r="N7" i="42"/>
  <c r="N17" i="42"/>
  <c r="N13" i="42"/>
  <c r="N15" i="42"/>
  <c r="N16" i="42"/>
  <c r="N9" i="42"/>
  <c r="N18" i="42"/>
  <c r="N19" i="42"/>
  <c r="P5" i="42" l="1"/>
  <c r="N14" i="42"/>
  <c r="H29" i="42"/>
  <c r="J29" i="42"/>
  <c r="F29" i="42"/>
  <c r="P7" i="42" l="1"/>
  <c r="L29" i="42"/>
  <c r="E15" i="43" l="1"/>
  <c r="E17" i="43" s="1"/>
  <c r="E16" i="43" l="1"/>
  <c r="E18" i="43"/>
</calcChain>
</file>

<file path=xl/sharedStrings.xml><?xml version="1.0" encoding="utf-8"?>
<sst xmlns="http://schemas.openxmlformats.org/spreadsheetml/2006/main" count="236" uniqueCount="171">
  <si>
    <t>단위</t>
    <phoneticPr fontId="2" type="noConversion"/>
  </si>
  <si>
    <t>비고</t>
    <phoneticPr fontId="2" type="noConversion"/>
  </si>
  <si>
    <t>금   액</t>
    <phoneticPr fontId="2" type="noConversion"/>
  </si>
  <si>
    <t>구성비</t>
    <phoneticPr fontId="2" type="noConversion"/>
  </si>
  <si>
    <t>재료비</t>
    <phoneticPr fontId="2" type="noConversion"/>
  </si>
  <si>
    <t>A1</t>
    <phoneticPr fontId="2" type="noConversion"/>
  </si>
  <si>
    <t>A</t>
    <phoneticPr fontId="2" type="noConversion"/>
  </si>
  <si>
    <t>재료비 소계</t>
    <phoneticPr fontId="2" type="noConversion"/>
  </si>
  <si>
    <t>노무비</t>
    <phoneticPr fontId="2" type="noConversion"/>
  </si>
  <si>
    <t>B1</t>
    <phoneticPr fontId="2" type="noConversion"/>
  </si>
  <si>
    <t>직접노무비</t>
    <phoneticPr fontId="2" type="noConversion"/>
  </si>
  <si>
    <t>B</t>
    <phoneticPr fontId="2" type="noConversion"/>
  </si>
  <si>
    <t>노무비 소계</t>
    <phoneticPr fontId="2" type="noConversion"/>
  </si>
  <si>
    <t>경  비</t>
    <phoneticPr fontId="2" type="noConversion"/>
  </si>
  <si>
    <t>C1</t>
    <phoneticPr fontId="2" type="noConversion"/>
  </si>
  <si>
    <t>산재보험료</t>
    <phoneticPr fontId="2" type="noConversion"/>
  </si>
  <si>
    <t>C</t>
    <phoneticPr fontId="2" type="noConversion"/>
  </si>
  <si>
    <t>경비소계</t>
    <phoneticPr fontId="2" type="noConversion"/>
  </si>
  <si>
    <t>(A+B+C)</t>
    <phoneticPr fontId="2" type="noConversion"/>
  </si>
  <si>
    <t>순공사비 + 일반관리비</t>
    <phoneticPr fontId="2" type="noConversion"/>
  </si>
  <si>
    <t>계 + 이윤</t>
    <phoneticPr fontId="2" type="noConversion"/>
  </si>
  <si>
    <t>합계의 10%</t>
    <phoneticPr fontId="2" type="noConversion"/>
  </si>
  <si>
    <t>품     명</t>
    <phoneticPr fontId="2" type="noConversion"/>
  </si>
  <si>
    <t>수량</t>
    <phoneticPr fontId="2" type="noConversion"/>
  </si>
  <si>
    <t>재   료   비</t>
    <phoneticPr fontId="2" type="noConversion"/>
  </si>
  <si>
    <t>노   무   비</t>
    <phoneticPr fontId="2" type="noConversion"/>
  </si>
  <si>
    <t>경       비</t>
    <phoneticPr fontId="2" type="noConversion"/>
  </si>
  <si>
    <t>합      계</t>
    <phoneticPr fontId="2" type="noConversion"/>
  </si>
  <si>
    <t>단 가</t>
    <phoneticPr fontId="2" type="noConversion"/>
  </si>
  <si>
    <t>금    액</t>
    <phoneticPr fontId="2" type="noConversion"/>
  </si>
  <si>
    <t>설  계  내  역  서</t>
    <phoneticPr fontId="2" type="noConversion"/>
  </si>
  <si>
    <t>원  가  계  산  서</t>
    <phoneticPr fontId="2" type="noConversion"/>
  </si>
  <si>
    <t>합   계</t>
    <phoneticPr fontId="2" type="noConversion"/>
  </si>
  <si>
    <t>직접재료비</t>
    <phoneticPr fontId="2" type="noConversion"/>
  </si>
  <si>
    <t>산출경비</t>
    <phoneticPr fontId="2" type="noConversion"/>
  </si>
  <si>
    <t>일반관리비</t>
    <phoneticPr fontId="2" type="noConversion"/>
  </si>
  <si>
    <t>부가가치세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</si>
  <si>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</si>
  <si>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</si>
  <si>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</si>
  <si>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</si>
  <si>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</si>
  <si>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J</t>
    <phoneticPr fontId="2" type="noConversion"/>
  </si>
  <si>
    <t>이      윤</t>
    <phoneticPr fontId="2" type="noConversion"/>
  </si>
  <si>
    <t>도  급  액</t>
    <phoneticPr fontId="2" type="noConversion"/>
  </si>
  <si>
    <t>C2</t>
  </si>
  <si>
    <t>(재료비 + 노무비 + 경비) × 6.0%</t>
    <phoneticPr fontId="2" type="noConversion"/>
  </si>
  <si>
    <t>규격</t>
    <phoneticPr fontId="2" type="noConversion"/>
  </si>
  <si>
    <t>비   목</t>
    <phoneticPr fontId="2" type="noConversion"/>
  </si>
  <si>
    <t>구   분</t>
    <phoneticPr fontId="2" type="noConversion"/>
  </si>
  <si>
    <t>내   용</t>
    <phoneticPr fontId="2" type="noConversion"/>
  </si>
  <si>
    <t>비   고</t>
    <phoneticPr fontId="2" type="noConversion"/>
  </si>
  <si>
    <t>계</t>
    <phoneticPr fontId="2" type="noConversion"/>
  </si>
  <si>
    <t>순공사비 계</t>
    <phoneticPr fontId="2" type="noConversion"/>
  </si>
  <si>
    <t>합계 + 부가가치세</t>
    <phoneticPr fontId="2" type="noConversion"/>
  </si>
  <si>
    <t>품 명</t>
    <phoneticPr fontId="2" type="noConversion"/>
  </si>
  <si>
    <t>제1호표</t>
    <phoneticPr fontId="2" type="noConversion"/>
  </si>
  <si>
    <t>(노무비 + 경비 + 일반관리비) x 10%이내</t>
    <phoneticPr fontId="2" type="noConversion"/>
  </si>
  <si>
    <t>수경시설 위치도</t>
    <phoneticPr fontId="2" type="noConversion"/>
  </si>
  <si>
    <t>회</t>
    <phoneticPr fontId="2" type="noConversion"/>
  </si>
  <si>
    <t>국제3호 경관녹지</t>
  </si>
  <si>
    <t>국제3호 경관녹지</t>
    <phoneticPr fontId="2" type="noConversion"/>
  </si>
  <si>
    <t>소리공원</t>
  </si>
  <si>
    <t>소리공원</t>
    <phoneticPr fontId="2" type="noConversion"/>
  </si>
  <si>
    <t>거울연못분수(중앙분리대)</t>
  </si>
  <si>
    <t>거울연못분수(중앙분리대)</t>
    <phoneticPr fontId="2" type="noConversion"/>
  </si>
  <si>
    <t>바닥분수(석재)</t>
  </si>
  <si>
    <t>조형분수</t>
  </si>
  <si>
    <t>일반분수</t>
  </si>
  <si>
    <t>회</t>
  </si>
  <si>
    <t>조형/바닥(석재)분수</t>
    <phoneticPr fontId="2" type="noConversion"/>
  </si>
  <si>
    <t>산업안전보건관리비</t>
    <phoneticPr fontId="2" type="noConversion"/>
  </si>
  <si>
    <t>고용보험료</t>
    <phoneticPr fontId="2" type="noConversion"/>
  </si>
  <si>
    <t>C3</t>
  </si>
  <si>
    <t>노무비 소계 × 1.15%</t>
    <phoneticPr fontId="2" type="noConversion"/>
  </si>
  <si>
    <t>C7</t>
    <phoneticPr fontId="2" type="noConversion"/>
  </si>
  <si>
    <t>(재료비 + 직접노무비) ×0.7%</t>
    <phoneticPr fontId="2" type="noConversion"/>
  </si>
  <si>
    <t>도담도담어린이공원</t>
  </si>
  <si>
    <t>일반광장1(73호)</t>
    <phoneticPr fontId="2" type="noConversion"/>
  </si>
  <si>
    <t>초록물빛 근린공원(30호)</t>
    <phoneticPr fontId="2" type="noConversion"/>
  </si>
  <si>
    <t>도담도담공원(15호 어린이)</t>
  </si>
  <si>
    <t>1회/2주</t>
  </si>
  <si>
    <t>21호 경관녹지</t>
  </si>
  <si>
    <t>반달분수(중앙분리대)</t>
  </si>
  <si>
    <t>악기분수 계류(중앙분리대)</t>
  </si>
  <si>
    <t>악기분수(중앙분리대)</t>
  </si>
  <si>
    <t>GTX B노선 공사</t>
    <phoneticPr fontId="2" type="noConversion"/>
  </si>
  <si>
    <t>얼굴분수(중앙분리대)</t>
  </si>
  <si>
    <t>1회/월</t>
  </si>
  <si>
    <t>스타트업 파크 앞 계류
(중앙분리대)</t>
    <phoneticPr fontId="2" type="noConversion"/>
  </si>
  <si>
    <t>캔들분수(중앙분리대)</t>
  </si>
  <si>
    <t>공룡알분수(중앙분리대)</t>
  </si>
  <si>
    <t>15호 경관녹지</t>
  </si>
  <si>
    <t>14호 경관녹지</t>
  </si>
  <si>
    <t>3호 완충녹지</t>
    <phoneticPr fontId="2" type="noConversion"/>
  </si>
  <si>
    <t>해누리공원(국제3호 근린)</t>
    <phoneticPr fontId="2" type="noConversion"/>
  </si>
  <si>
    <t>차오름공원(13호 어린이)</t>
  </si>
  <si>
    <t>잎새공원(11호 어린이)</t>
  </si>
  <si>
    <t>해송꿈공원(8호 어린이)</t>
  </si>
  <si>
    <t>송도누리공원</t>
  </si>
  <si>
    <t>10월</t>
  </si>
  <si>
    <t>9월</t>
  </si>
  <si>
    <t>8월</t>
  </si>
  <si>
    <t>7월</t>
  </si>
  <si>
    <t>6월</t>
  </si>
  <si>
    <t>5월</t>
  </si>
  <si>
    <t>4월</t>
    <phoneticPr fontId="2" type="noConversion"/>
  </si>
  <si>
    <t>세척면적
(㎡)</t>
    <phoneticPr fontId="2" type="noConversion"/>
  </si>
  <si>
    <t>총세척면적
(㎡)</t>
    <phoneticPr fontId="2" type="noConversion"/>
  </si>
  <si>
    <t>수경시설 청소계획</t>
    <phoneticPr fontId="2" type="noConversion"/>
  </si>
  <si>
    <t>1주/1회</t>
  </si>
  <si>
    <t>2주/1회</t>
  </si>
  <si>
    <t>월/1회</t>
  </si>
  <si>
    <t>1회/1주
(6~8월 물놀이운영)</t>
  </si>
  <si>
    <t>자연계류</t>
  </si>
  <si>
    <t>인공계류</t>
  </si>
  <si>
    <t>벽천</t>
  </si>
  <si>
    <t>연못</t>
  </si>
  <si>
    <t>인공폭포</t>
  </si>
  <si>
    <t>제20호표</t>
    <phoneticPr fontId="2" type="noConversion"/>
  </si>
  <si>
    <t>제19호표</t>
    <phoneticPr fontId="2" type="noConversion"/>
  </si>
  <si>
    <t>제18호표</t>
    <phoneticPr fontId="2" type="noConversion"/>
  </si>
  <si>
    <t>제17호표</t>
    <phoneticPr fontId="2" type="noConversion"/>
  </si>
  <si>
    <t>제16호표</t>
    <phoneticPr fontId="2" type="noConversion"/>
  </si>
  <si>
    <t>제15호표</t>
    <phoneticPr fontId="2" type="noConversion"/>
  </si>
  <si>
    <t>제14호표</t>
    <phoneticPr fontId="2" type="noConversion"/>
  </si>
  <si>
    <t>송도누리공원</t>
    <phoneticPr fontId="2" type="noConversion"/>
  </si>
  <si>
    <t>수질검사</t>
    <phoneticPr fontId="2" type="noConversion"/>
  </si>
  <si>
    <t>반달분수(중앙분리대)</t>
    <phoneticPr fontId="2" type="noConversion"/>
  </si>
  <si>
    <t>악기분수 계류(중앙분리대)</t>
    <phoneticPr fontId="2" type="noConversion"/>
  </si>
  <si>
    <t>악기분수(중앙분리대)</t>
    <phoneticPr fontId="2" type="noConversion"/>
  </si>
  <si>
    <t>제15호표</t>
  </si>
  <si>
    <t>얼굴분수(중앙분리대)</t>
    <phoneticPr fontId="2" type="noConversion"/>
  </si>
  <si>
    <t>제14호표</t>
  </si>
  <si>
    <t>제13호표</t>
  </si>
  <si>
    <t>캔들분수(중앙분리대)</t>
    <phoneticPr fontId="2" type="noConversion"/>
  </si>
  <si>
    <t>제12호표</t>
  </si>
  <si>
    <t>공룡알분수(중앙분리대)</t>
    <phoneticPr fontId="2" type="noConversion"/>
  </si>
  <si>
    <t>제11호표</t>
  </si>
  <si>
    <t>제10호표</t>
  </si>
  <si>
    <t>15호 경관녹지</t>
    <phoneticPr fontId="2" type="noConversion"/>
  </si>
  <si>
    <t>제9호표</t>
  </si>
  <si>
    <t>14호 경관녹지</t>
    <phoneticPr fontId="2" type="noConversion"/>
  </si>
  <si>
    <t>제8호표</t>
  </si>
  <si>
    <t>제7호표</t>
  </si>
  <si>
    <t>제6호표</t>
  </si>
  <si>
    <t>제5호표</t>
  </si>
  <si>
    <t>차오름공원(13호 어린이)</t>
    <phoneticPr fontId="2" type="noConversion"/>
  </si>
  <si>
    <t>제4호표</t>
  </si>
  <si>
    <t>잎새공원(11호 어린이)</t>
    <phoneticPr fontId="2" type="noConversion"/>
  </si>
  <si>
    <t>제3호표</t>
  </si>
  <si>
    <t>해송꿈공원(8호 어린이)</t>
    <phoneticPr fontId="2" type="noConversion"/>
  </si>
  <si>
    <t>공원</t>
    <phoneticPr fontId="2" type="noConversion"/>
  </si>
  <si>
    <t>제2호표</t>
  </si>
  <si>
    <t>일반광장1(73호)</t>
  </si>
  <si>
    <t>연못</t>
    <phoneticPr fontId="2" type="noConversion"/>
  </si>
  <si>
    <t>중분대</t>
    <phoneticPr fontId="2" type="noConversion"/>
  </si>
  <si>
    <t>(C1+C2+C3+C4+C5+C6+C7)</t>
    <phoneticPr fontId="2" type="noConversion"/>
  </si>
  <si>
    <t>1개월 이상</t>
    <phoneticPr fontId="2" type="noConversion"/>
  </si>
  <si>
    <t>C6</t>
  </si>
  <si>
    <t>노인장기요양보험료</t>
    <phoneticPr fontId="2" type="noConversion"/>
  </si>
  <si>
    <t>C5</t>
  </si>
  <si>
    <t>연금보험료</t>
    <phoneticPr fontId="2" type="noConversion"/>
  </si>
  <si>
    <t>C4</t>
  </si>
  <si>
    <t>건강보험료</t>
    <phoneticPr fontId="2" type="noConversion"/>
  </si>
  <si>
    <t>순 공 사 비</t>
    <phoneticPr fontId="2" type="noConversion"/>
  </si>
  <si>
    <t>건강보험료 × 13.14%</t>
    <phoneticPr fontId="2" type="noConversion"/>
  </si>
  <si>
    <t>직접노무비 × 4.75%</t>
    <phoneticPr fontId="2" type="noConversion"/>
  </si>
  <si>
    <t>직접노무비 × 3.595%</t>
    <phoneticPr fontId="2" type="noConversion"/>
  </si>
  <si>
    <t>노무비 소계 × 0.956%</t>
    <phoneticPr fontId="2" type="noConversion"/>
  </si>
  <si>
    <t>공원녹지팀 2026년 수경시설 청소용역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</si>
</sst>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76" formatCode="_-* #,##0.0_-;\-* #,##0.0_-;_-* &quot;-&quot;?_-;_-@_-"/>
    <numFmt numFmtId="177" formatCode="0_);[Red]\(0\)"/>
    <numFmt numFmtId="178" formatCode="_-* #,##0.00_-;\-* #,##0.00_-;_-* &quot;-&quot;_-;_-@_-"/>
    <numFmt numFmtId="181" formatCode="0.0000_);[Red]\(0.0000\)"/>
    <numFmt numFmtId="182" formatCode="_-* #,##0.0_-;\-* #,##0.0_-;_-* &quot;-&quot;_-;_-@_-"/>
    <numFmt numFmtId="184" formatCode="0.0%"/>
    <numFmt numFmtId="188" formatCode="0.000%"/>
  </numFmts>
  <fonts count="14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굴림체"/>
      <family val="3"/>
      <charset val="129"/>
    </font>
    <font>
      <b/>
      <sz val="10"/>
      <name val="굴림체"/>
      <family val="3"/>
      <charset val="129"/>
    </font>
    <font>
      <b/>
      <sz val="20"/>
      <name val="굴림체"/>
      <family val="3"/>
      <charset val="129"/>
    </font>
    <font>
      <b/>
      <sz val="10"/>
      <color indexed="8"/>
      <name val="굴림체"/>
      <family val="3"/>
      <charset val="129"/>
    </font>
    <font>
      <b/>
      <u/>
      <sz val="28"/>
      <name val="나눔고딕"/>
      <family val="3"/>
      <charset val="129"/>
    </font>
    <font>
      <b/>
      <sz val="24"/>
      <name val="나눔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rgb="FF000000"/>
      <name val="돋움"/>
      <family val="3"/>
      <charset val="129"/>
    </font>
    <font>
      <sz val="11"/>
      <color rgb="FF000000"/>
      <name val="맑은 고딕"/>
      <family val="3"/>
      <charset val="129"/>
    </font>
    <font>
      <sz val="13"/>
      <color rgb="FF000000"/>
      <name val="HY중고딕"/>
      <family val="1"/>
      <charset val="129"/>
    </font>
    <font>
      <sz val="9"/>
      <name val="굴림체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0" fillId="0" borderId="0">
      <alignment vertical="center"/>
    </xf>
    <xf numFmtId="41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</cellStyleXfs>
  <cellXfs count="132">
    <xf numFmtId="0" fontId="0" fillId="0" borderId="0" xfId="0"/>
    <xf numFmtId="0" fontId="2" fillId="0" borderId="0" xfId="0" applyFont="1"/>
    <xf numFmtId="177" fontId="2" fillId="0" borderId="0" xfId="0" applyNumberFormat="1" applyFont="1" applyAlignment="1">
      <alignment horizontal="right"/>
    </xf>
    <xf numFmtId="0" fontId="1" fillId="0" borderId="0" xfId="0" applyFont="1"/>
    <xf numFmtId="41" fontId="1" fillId="0" borderId="0" xfId="0" applyNumberFormat="1" applyFont="1"/>
    <xf numFmtId="176" fontId="1" fillId="0" borderId="0" xfId="0" applyNumberFormat="1" applyFont="1"/>
    <xf numFmtId="43" fontId="1" fillId="0" borderId="0" xfId="0" applyNumberFormat="1" applyFont="1"/>
    <xf numFmtId="0" fontId="3" fillId="0" borderId="6" xfId="0" applyFont="1" applyFill="1" applyBorder="1" applyAlignment="1">
      <alignment horizontal="center" vertical="center"/>
    </xf>
    <xf numFmtId="177" fontId="1" fillId="0" borderId="0" xfId="0" applyNumberFormat="1" applyFont="1"/>
    <xf numFmtId="0" fontId="3" fillId="0" borderId="6" xfId="0" applyFont="1" applyBorder="1" applyAlignment="1">
      <alignment horizontal="center" vertical="center"/>
    </xf>
    <xf numFmtId="177" fontId="3" fillId="0" borderId="6" xfId="0" applyNumberFormat="1" applyFont="1" applyBorder="1" applyAlignment="1">
      <alignment horizontal="right" vertical="center"/>
    </xf>
    <xf numFmtId="41" fontId="3" fillId="0" borderId="6" xfId="3" applyFont="1" applyBorder="1" applyAlignment="1">
      <alignment horizontal="center" vertical="center"/>
    </xf>
    <xf numFmtId="177" fontId="3" fillId="0" borderId="6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41" fontId="3" fillId="0" borderId="6" xfId="3" applyFont="1" applyFill="1" applyBorder="1" applyAlignment="1">
      <alignment horizontal="center" vertical="center"/>
    </xf>
    <xf numFmtId="41" fontId="3" fillId="0" borderId="6" xfId="3" applyFont="1" applyFill="1" applyBorder="1" applyAlignment="1">
      <alignment vertical="center" shrinkToFit="1"/>
    </xf>
    <xf numFmtId="41" fontId="3" fillId="0" borderId="0" xfId="0" applyNumberFormat="1" applyFont="1" applyBorder="1" applyAlignment="1">
      <alignment vertical="center"/>
    </xf>
    <xf numFmtId="41" fontId="4" fillId="0" borderId="0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7" xfId="3" applyFont="1" applyFill="1" applyBorder="1" applyAlignment="1">
      <alignment vertical="center" shrinkToFit="1"/>
    </xf>
    <xf numFmtId="0" fontId="3" fillId="0" borderId="6" xfId="0" applyFont="1" applyFill="1" applyBorder="1" applyAlignment="1">
      <alignment horizontal="left" vertical="center" indent="1"/>
    </xf>
    <xf numFmtId="0" fontId="3" fillId="0" borderId="6" xfId="0" applyNumberFormat="1" applyFont="1" applyFill="1" applyBorder="1" applyAlignment="1">
      <alignment horizontal="center" vertical="center" shrinkToFit="1"/>
    </xf>
    <xf numFmtId="0" fontId="8" fillId="0" borderId="0" xfId="7" applyFont="1" applyBorder="1" applyAlignment="1">
      <alignment horizontal="center" vertical="center"/>
    </xf>
    <xf numFmtId="0" fontId="8" fillId="0" borderId="0" xfId="7" applyFont="1" applyBorder="1" applyAlignment="1">
      <alignment vertical="center"/>
    </xf>
    <xf numFmtId="0" fontId="8" fillId="0" borderId="9" xfId="7" applyFont="1" applyBorder="1" applyAlignment="1">
      <alignment vertical="center"/>
    </xf>
    <xf numFmtId="0" fontId="8" fillId="0" borderId="10" xfId="7" applyFont="1" applyBorder="1" applyAlignment="1">
      <alignment vertical="center"/>
    </xf>
    <xf numFmtId="0" fontId="8" fillId="0" borderId="11" xfId="7" applyFont="1" applyBorder="1" applyAlignment="1">
      <alignment vertical="center"/>
    </xf>
    <xf numFmtId="0" fontId="8" fillId="0" borderId="1" xfId="7" applyFont="1" applyBorder="1" applyAlignment="1">
      <alignment vertical="center"/>
    </xf>
    <xf numFmtId="0" fontId="8" fillId="0" borderId="2" xfId="7" applyFont="1" applyBorder="1" applyAlignment="1">
      <alignment vertical="center"/>
    </xf>
    <xf numFmtId="177" fontId="3" fillId="0" borderId="6" xfId="3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left" vertical="center" indent="1" shrinkToFi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0" xfId="0" applyBorder="1"/>
    <xf numFmtId="0" fontId="3" fillId="0" borderId="6" xfId="0" applyFont="1" applyBorder="1" applyAlignment="1">
      <alignment horizontal="center" vertical="center" shrinkToFit="1"/>
    </xf>
    <xf numFmtId="0" fontId="0" fillId="0" borderId="0" xfId="0" applyFont="1"/>
    <xf numFmtId="9" fontId="3" fillId="0" borderId="6" xfId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10" fontId="3" fillId="0" borderId="6" xfId="1" applyNumberFormat="1" applyFont="1" applyFill="1" applyBorder="1" applyAlignment="1">
      <alignment horizontal="center" vertical="center"/>
    </xf>
    <xf numFmtId="41" fontId="3" fillId="0" borderId="6" xfId="3" applyFont="1" applyFill="1" applyBorder="1" applyAlignment="1">
      <alignment horizontal="right" vertical="center"/>
    </xf>
    <xf numFmtId="0" fontId="3" fillId="0" borderId="15" xfId="0" applyFont="1" applyFill="1" applyBorder="1" applyAlignment="1">
      <alignment horizontal="center" vertical="center"/>
    </xf>
    <xf numFmtId="9" fontId="3" fillId="0" borderId="6" xfId="1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9" fontId="3" fillId="0" borderId="17" xfId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left" vertical="center" indent="1"/>
    </xf>
    <xf numFmtId="0" fontId="3" fillId="0" borderId="18" xfId="0" applyFont="1" applyFill="1" applyBorder="1" applyAlignment="1">
      <alignment horizontal="center" vertical="center"/>
    </xf>
    <xf numFmtId="181" fontId="1" fillId="0" borderId="0" xfId="0" applyNumberFormat="1" applyFont="1"/>
    <xf numFmtId="184" fontId="1" fillId="0" borderId="0" xfId="1" applyNumberFormat="1" applyFont="1"/>
    <xf numFmtId="177" fontId="1" fillId="0" borderId="24" xfId="7" applyNumberFormat="1" applyFont="1" applyBorder="1" applyAlignment="1"/>
    <xf numFmtId="1" fontId="1" fillId="0" borderId="24" xfId="7" applyNumberFormat="1" applyFont="1" applyBorder="1" applyAlignment="1"/>
    <xf numFmtId="1" fontId="1" fillId="2" borderId="24" xfId="7" applyNumberFormat="1" applyFont="1" applyFill="1" applyBorder="1" applyAlignment="1"/>
    <xf numFmtId="178" fontId="1" fillId="0" borderId="24" xfId="3" applyNumberFormat="1" applyFont="1" applyBorder="1" applyAlignment="1"/>
    <xf numFmtId="178" fontId="1" fillId="2" borderId="24" xfId="3" applyNumberFormat="1" applyFont="1" applyFill="1" applyBorder="1" applyAlignment="1"/>
    <xf numFmtId="0" fontId="1" fillId="0" borderId="24" xfId="7" applyFont="1" applyBorder="1" applyAlignment="1">
      <alignment horizontal="center"/>
    </xf>
    <xf numFmtId="41" fontId="13" fillId="0" borderId="24" xfId="4" applyFont="1" applyBorder="1" applyAlignment="1">
      <alignment horizontal="center" vertical="center" wrapText="1"/>
    </xf>
    <xf numFmtId="41" fontId="3" fillId="0" borderId="24" xfId="4" applyFont="1" applyBorder="1" applyAlignment="1">
      <alignment horizontal="right" vertical="center"/>
    </xf>
    <xf numFmtId="41" fontId="3" fillId="2" borderId="24" xfId="4" applyFont="1" applyFill="1" applyBorder="1" applyAlignment="1">
      <alignment horizontal="right" vertical="center"/>
    </xf>
    <xf numFmtId="178" fontId="3" fillId="0" borderId="24" xfId="4" applyNumberFormat="1" applyFont="1" applyBorder="1" applyAlignment="1">
      <alignment horizontal="right" vertical="center"/>
    </xf>
    <xf numFmtId="2" fontId="3" fillId="2" borderId="24" xfId="7" applyNumberFormat="1" applyFont="1" applyFill="1" applyBorder="1" applyAlignment="1">
      <alignment horizontal="right" vertical="center" shrinkToFit="1"/>
    </xf>
    <xf numFmtId="0" fontId="3" fillId="0" borderId="24" xfId="7" applyFont="1" applyFill="1" applyBorder="1" applyAlignment="1">
      <alignment horizontal="left" vertical="center" indent="1" shrinkToFit="1"/>
    </xf>
    <xf numFmtId="182" fontId="3" fillId="0" borderId="24" xfId="4" applyNumberFormat="1" applyFont="1" applyBorder="1" applyAlignment="1">
      <alignment horizontal="right" vertical="center"/>
    </xf>
    <xf numFmtId="0" fontId="3" fillId="0" borderId="24" xfId="7" applyFont="1" applyBorder="1" applyAlignment="1">
      <alignment horizontal="left" vertical="center" indent="1" shrinkToFit="1"/>
    </xf>
    <xf numFmtId="41" fontId="13" fillId="0" borderId="24" xfId="4" applyFont="1" applyBorder="1" applyAlignment="1">
      <alignment horizontal="center" vertical="center"/>
    </xf>
    <xf numFmtId="0" fontId="1" fillId="3" borderId="0" xfId="0" applyFont="1" applyFill="1"/>
    <xf numFmtId="41" fontId="3" fillId="3" borderId="0" xfId="0" applyNumberFormat="1" applyFont="1" applyFill="1" applyAlignment="1">
      <alignment vertical="center"/>
    </xf>
    <xf numFmtId="41" fontId="13" fillId="4" borderId="24" xfId="4" applyFont="1" applyFill="1" applyBorder="1" applyAlignment="1">
      <alignment horizontal="center" vertical="center"/>
    </xf>
    <xf numFmtId="41" fontId="3" fillId="4" borderId="24" xfId="4" applyFont="1" applyFill="1" applyBorder="1" applyAlignment="1">
      <alignment horizontal="right" vertical="center"/>
    </xf>
    <xf numFmtId="182" fontId="3" fillId="4" borderId="24" xfId="4" applyNumberFormat="1" applyFont="1" applyFill="1" applyBorder="1" applyAlignment="1">
      <alignment horizontal="right" vertical="center"/>
    </xf>
    <xf numFmtId="0" fontId="3" fillId="4" borderId="24" xfId="7" applyFont="1" applyFill="1" applyBorder="1" applyAlignment="1">
      <alignment horizontal="left" vertical="center" indent="1" shrinkToFit="1"/>
    </xf>
    <xf numFmtId="0" fontId="3" fillId="4" borderId="24" xfId="7" applyFont="1" applyFill="1" applyBorder="1" applyAlignment="1">
      <alignment horizontal="left" vertical="center" wrapText="1" indent="1" shrinkToFit="1"/>
    </xf>
    <xf numFmtId="0" fontId="4" fillId="0" borderId="24" xfId="7" applyFont="1" applyBorder="1" applyAlignment="1">
      <alignment vertical="center"/>
    </xf>
    <xf numFmtId="0" fontId="5" fillId="0" borderId="24" xfId="7" applyFont="1" applyBorder="1" applyAlignment="1">
      <alignment horizontal="center" vertical="center"/>
    </xf>
    <xf numFmtId="0" fontId="4" fillId="6" borderId="24" xfId="7" applyFont="1" applyFill="1" applyBorder="1" applyAlignment="1">
      <alignment horizontal="center" vertical="center"/>
    </xf>
    <xf numFmtId="0" fontId="4" fillId="6" borderId="24" xfId="7" applyFont="1" applyFill="1" applyBorder="1" applyAlignment="1">
      <alignment horizontal="center" vertical="center" wrapText="1"/>
    </xf>
    <xf numFmtId="177" fontId="4" fillId="6" borderId="24" xfId="7" applyNumberFormat="1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 indent="1" shrinkToFit="1"/>
    </xf>
    <xf numFmtId="41" fontId="2" fillId="0" borderId="0" xfId="0" applyNumberFormat="1" applyFont="1"/>
    <xf numFmtId="177" fontId="2" fillId="0" borderId="0" xfId="0" applyNumberFormat="1" applyFont="1"/>
    <xf numFmtId="41" fontId="4" fillId="6" borderId="6" xfId="3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2" fillId="5" borderId="6" xfId="0" applyFont="1" applyFill="1" applyBorder="1"/>
    <xf numFmtId="41" fontId="3" fillId="5" borderId="6" xfId="3" applyFont="1" applyFill="1" applyBorder="1" applyAlignment="1">
      <alignment vertical="center" shrinkToFit="1"/>
    </xf>
    <xf numFmtId="41" fontId="4" fillId="5" borderId="6" xfId="3" applyFont="1" applyFill="1" applyBorder="1" applyAlignment="1">
      <alignment vertical="center" shrinkToFit="1"/>
    </xf>
    <xf numFmtId="0" fontId="2" fillId="5" borderId="0" xfId="0" applyFont="1" applyFill="1"/>
    <xf numFmtId="0" fontId="2" fillId="6" borderId="0" xfId="0" applyFont="1" applyFill="1"/>
    <xf numFmtId="0" fontId="6" fillId="6" borderId="6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41" fontId="3" fillId="0" borderId="17" xfId="3" applyNumberFormat="1" applyFont="1" applyFill="1" applyBorder="1" applyAlignment="1">
      <alignment horizontal="center" vertical="center"/>
    </xf>
    <xf numFmtId="41" fontId="3" fillId="0" borderId="6" xfId="3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 shrinkToFit="1"/>
    </xf>
    <xf numFmtId="188" fontId="3" fillId="0" borderId="6" xfId="1" applyNumberFormat="1" applyFont="1" applyFill="1" applyBorder="1" applyAlignment="1">
      <alignment horizontal="center" vertical="center"/>
    </xf>
    <xf numFmtId="0" fontId="1" fillId="0" borderId="0" xfId="0" applyFont="1" applyBorder="1"/>
    <xf numFmtId="181" fontId="1" fillId="0" borderId="0" xfId="0" applyNumberFormat="1" applyFont="1" applyBorder="1"/>
    <xf numFmtId="177" fontId="1" fillId="0" borderId="0" xfId="0" applyNumberFormat="1" applyFont="1" applyBorder="1"/>
    <xf numFmtId="0" fontId="12" fillId="0" borderId="0" xfId="0" applyFont="1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 vertical="center" wrapText="1"/>
    </xf>
    <xf numFmtId="41" fontId="4" fillId="5" borderId="6" xfId="3" applyNumberFormat="1" applyFont="1" applyFill="1" applyBorder="1" applyAlignment="1">
      <alignment vertical="center" shrinkToFit="1"/>
    </xf>
    <xf numFmtId="0" fontId="3" fillId="0" borderId="22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textRotation="255"/>
    </xf>
    <xf numFmtId="0" fontId="4" fillId="0" borderId="6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6" borderId="6" xfId="0" applyFont="1" applyFill="1" applyBorder="1" applyAlignment="1">
      <alignment horizontal="center" vertical="center"/>
    </xf>
    <xf numFmtId="0" fontId="4" fillId="6" borderId="19" xfId="0" applyFont="1" applyFill="1" applyBorder="1" applyAlignment="1">
      <alignment horizontal="center" vertical="center"/>
    </xf>
    <xf numFmtId="177" fontId="4" fillId="6" borderId="6" xfId="0" applyNumberFormat="1" applyFont="1" applyFill="1" applyBorder="1" applyAlignment="1">
      <alignment horizontal="center" vertical="center"/>
    </xf>
    <xf numFmtId="177" fontId="4" fillId="6" borderId="19" xfId="0" applyNumberFormat="1" applyFont="1" applyFill="1" applyBorder="1" applyAlignment="1">
      <alignment horizontal="center" vertical="center"/>
    </xf>
    <xf numFmtId="41" fontId="4" fillId="6" borderId="6" xfId="3" applyFont="1" applyFill="1" applyBorder="1" applyAlignment="1">
      <alignment horizontal="center" vertical="center"/>
    </xf>
    <xf numFmtId="0" fontId="5" fillId="0" borderId="24" xfId="7" applyFont="1" applyBorder="1" applyAlignment="1">
      <alignment horizontal="center" vertical="center"/>
    </xf>
    <xf numFmtId="0" fontId="4" fillId="0" borderId="24" xfId="7" applyFont="1" applyBorder="1" applyAlignment="1">
      <alignment vertical="center"/>
    </xf>
    <xf numFmtId="0" fontId="7" fillId="0" borderId="0" xfId="7" applyFont="1" applyAlignment="1">
      <alignment horizontal="center" vertical="center"/>
    </xf>
  </cellXfs>
  <cellStyles count="15">
    <cellStyle name="백분율" xfId="1" builtinId="5"/>
    <cellStyle name="백분율 2" xfId="2"/>
    <cellStyle name="쉼표 [0]" xfId="3" builtinId="6"/>
    <cellStyle name="쉼표 [0] 2" xfId="4"/>
    <cellStyle name="쉼표 [0] 4" xfId="5"/>
    <cellStyle name="표준" xfId="0" builtinId="0"/>
    <cellStyle name="표준 12" xfId="6"/>
    <cellStyle name="표준 2" xfId="7"/>
    <cellStyle name="표준 2 2" xfId="8"/>
    <cellStyle name="표준 3 2" xfId="9"/>
    <cellStyle name="표준 4" xfId="10"/>
    <cellStyle name="표준 5" xfId="11"/>
    <cellStyle name="표준 6" xfId="12"/>
    <cellStyle name="표준 7" xfId="13"/>
    <cellStyle name="표준 9" xfId="14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2</xdr:row>
      <xdr:rowOff>66675</xdr:rowOff>
    </xdr:from>
    <xdr:ext cx="9357691" cy="5100016"/>
    <xdr:pic>
      <xdr:nvPicPr>
        <xdr:cNvPr id="2" name="그림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09575"/>
          <a:ext cx="9357691" cy="5100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1173647</xdr:colOff>
      <xdr:row>5</xdr:row>
      <xdr:rowOff>337308</xdr:rowOff>
    </xdr:from>
    <xdr:to>
      <xdr:col>2</xdr:col>
      <xdr:colOff>136871</xdr:colOff>
      <xdr:row>5</xdr:row>
      <xdr:rowOff>484945</xdr:rowOff>
    </xdr:to>
    <xdr:sp macro="" textlink="">
      <xdr:nvSpPr>
        <xdr:cNvPr id="3" name="타원 2"/>
        <xdr:cNvSpPr/>
      </xdr:nvSpPr>
      <xdr:spPr>
        <a:xfrm>
          <a:off x="1526072" y="1032633"/>
          <a:ext cx="134799" cy="0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/>
        </a:p>
      </xdr:txBody>
    </xdr:sp>
    <xdr:clientData/>
  </xdr:twoCellAnchor>
  <xdr:twoCellAnchor>
    <xdr:from>
      <xdr:col>1</xdr:col>
      <xdr:colOff>83034</xdr:colOff>
      <xdr:row>5</xdr:row>
      <xdr:rowOff>56322</xdr:rowOff>
    </xdr:from>
    <xdr:to>
      <xdr:col>2</xdr:col>
      <xdr:colOff>294033</xdr:colOff>
      <xdr:row>5</xdr:row>
      <xdr:rowOff>289685</xdr:rowOff>
    </xdr:to>
    <xdr:sp macro="" textlink="">
      <xdr:nvSpPr>
        <xdr:cNvPr id="4" name="직사각형 3"/>
        <xdr:cNvSpPr/>
      </xdr:nvSpPr>
      <xdr:spPr>
        <a:xfrm>
          <a:off x="845034" y="913572"/>
          <a:ext cx="972999" cy="119063"/>
        </a:xfrm>
        <a:prstGeom prst="rect">
          <a:avLst/>
        </a:prstGeom>
        <a:solidFill>
          <a:srgbClr val="FFFF00"/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900">
              <a:solidFill>
                <a:schemeClr val="tx1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27.  </a:t>
          </a:r>
          <a:r>
            <a:rPr lang="ko-KR" altLang="en-US" sz="900">
              <a:solidFill>
                <a:schemeClr val="tx1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초록물빛근린공원</a:t>
          </a:r>
        </a:p>
      </xdr:txBody>
    </xdr:sp>
    <xdr:clientData/>
  </xdr:twoCellAnchor>
  <xdr:twoCellAnchor>
    <xdr:from>
      <xdr:col>3</xdr:col>
      <xdr:colOff>957469</xdr:colOff>
      <xdr:row>4</xdr:row>
      <xdr:rowOff>776288</xdr:rowOff>
    </xdr:from>
    <xdr:to>
      <xdr:col>5</xdr:col>
      <xdr:colOff>293618</xdr:colOff>
      <xdr:row>4</xdr:row>
      <xdr:rowOff>1009651</xdr:rowOff>
    </xdr:to>
    <xdr:sp macro="" textlink="">
      <xdr:nvSpPr>
        <xdr:cNvPr id="5" name="직사각형 4"/>
        <xdr:cNvSpPr/>
      </xdr:nvSpPr>
      <xdr:spPr>
        <a:xfrm>
          <a:off x="3043444" y="852488"/>
          <a:ext cx="1060174" cy="4763"/>
        </a:xfrm>
        <a:prstGeom prst="rect">
          <a:avLst/>
        </a:prstGeom>
        <a:solidFill>
          <a:schemeClr val="bg1"/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900">
              <a:solidFill>
                <a:schemeClr val="tx1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20.  </a:t>
          </a:r>
          <a:r>
            <a:rPr lang="ko-KR" altLang="en-US" sz="900">
              <a:solidFill>
                <a:schemeClr val="tx1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스타트업파크 앞 계류</a:t>
          </a:r>
        </a:p>
      </xdr:txBody>
    </xdr:sp>
    <xdr:clientData/>
  </xdr:twoCellAnchor>
  <xdr:twoCellAnchor>
    <xdr:from>
      <xdr:col>2</xdr:col>
      <xdr:colOff>236884</xdr:colOff>
      <xdr:row>4</xdr:row>
      <xdr:rowOff>659606</xdr:rowOff>
    </xdr:from>
    <xdr:to>
      <xdr:col>3</xdr:col>
      <xdr:colOff>447883</xdr:colOff>
      <xdr:row>4</xdr:row>
      <xdr:rowOff>892969</xdr:rowOff>
    </xdr:to>
    <xdr:sp macro="" textlink="">
      <xdr:nvSpPr>
        <xdr:cNvPr id="6" name="직사각형 5"/>
        <xdr:cNvSpPr/>
      </xdr:nvSpPr>
      <xdr:spPr>
        <a:xfrm>
          <a:off x="1760884" y="859631"/>
          <a:ext cx="972999" cy="0"/>
        </a:xfrm>
        <a:prstGeom prst="rect">
          <a:avLst/>
        </a:prstGeom>
        <a:solidFill>
          <a:schemeClr val="bg1"/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ko-KR" sz="900">
              <a:solidFill>
                <a:schemeClr val="tx1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21.  </a:t>
          </a:r>
          <a:r>
            <a:rPr lang="ko-KR" altLang="en-US" sz="900">
              <a:solidFill>
                <a:schemeClr val="tx1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얼굴분수</a:t>
          </a:r>
        </a:p>
      </xdr:txBody>
    </xdr:sp>
    <xdr:clientData/>
  </xdr:twoCellAnchor>
  <xdr:twoCellAnchor>
    <xdr:from>
      <xdr:col>2</xdr:col>
      <xdr:colOff>240197</xdr:colOff>
      <xdr:row>4</xdr:row>
      <xdr:rowOff>654637</xdr:rowOff>
    </xdr:from>
    <xdr:to>
      <xdr:col>3</xdr:col>
      <xdr:colOff>451196</xdr:colOff>
      <xdr:row>4</xdr:row>
      <xdr:rowOff>888000</xdr:rowOff>
    </xdr:to>
    <xdr:sp macro="" textlink="">
      <xdr:nvSpPr>
        <xdr:cNvPr id="7" name="직사각형 6"/>
        <xdr:cNvSpPr/>
      </xdr:nvSpPr>
      <xdr:spPr>
        <a:xfrm>
          <a:off x="1764197" y="854662"/>
          <a:ext cx="972999" cy="4763"/>
        </a:xfrm>
        <a:prstGeom prst="rect">
          <a:avLst/>
        </a:prstGeom>
        <a:solidFill>
          <a:schemeClr val="bg1"/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 sz="900">
            <a:solidFill>
              <a:schemeClr val="tx1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</xdr:txBody>
    </xdr:sp>
    <xdr:clientData/>
  </xdr:twoCellAnchor>
  <xdr:twoCellAnchor>
    <xdr:from>
      <xdr:col>1</xdr:col>
      <xdr:colOff>177249</xdr:colOff>
      <xdr:row>3</xdr:row>
      <xdr:rowOff>666234</xdr:rowOff>
    </xdr:from>
    <xdr:to>
      <xdr:col>2</xdr:col>
      <xdr:colOff>712304</xdr:colOff>
      <xdr:row>3</xdr:row>
      <xdr:rowOff>899597</xdr:rowOff>
    </xdr:to>
    <xdr:sp macro="" textlink="">
      <xdr:nvSpPr>
        <xdr:cNvPr id="8" name="직사각형 7"/>
        <xdr:cNvSpPr/>
      </xdr:nvSpPr>
      <xdr:spPr>
        <a:xfrm>
          <a:off x="939249" y="685284"/>
          <a:ext cx="1297055" cy="4763"/>
        </a:xfrm>
        <a:prstGeom prst="rect">
          <a:avLst/>
        </a:prstGeom>
        <a:solidFill>
          <a:schemeClr val="bg1"/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 sz="900">
            <a:solidFill>
              <a:schemeClr val="tx1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</xdr:txBody>
    </xdr:sp>
    <xdr:clientData/>
  </xdr:twoCellAnchor>
  <xdr:twoCellAnchor>
    <xdr:from>
      <xdr:col>3</xdr:col>
      <xdr:colOff>453888</xdr:colOff>
      <xdr:row>4</xdr:row>
      <xdr:rowOff>180872</xdr:rowOff>
    </xdr:from>
    <xdr:to>
      <xdr:col>4</xdr:col>
      <xdr:colOff>988943</xdr:colOff>
      <xdr:row>4</xdr:row>
      <xdr:rowOff>414235</xdr:rowOff>
    </xdr:to>
    <xdr:sp macro="" textlink="">
      <xdr:nvSpPr>
        <xdr:cNvPr id="9" name="직사각형 8"/>
        <xdr:cNvSpPr/>
      </xdr:nvSpPr>
      <xdr:spPr>
        <a:xfrm>
          <a:off x="2739888" y="857147"/>
          <a:ext cx="1068455" cy="4763"/>
        </a:xfrm>
        <a:prstGeom prst="rect">
          <a:avLst/>
        </a:prstGeom>
        <a:solidFill>
          <a:schemeClr val="bg1"/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 sz="900">
            <a:solidFill>
              <a:schemeClr val="tx1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</xdr:txBody>
    </xdr:sp>
    <xdr:clientData/>
  </xdr:twoCellAnchor>
  <xdr:twoCellAnchor>
    <xdr:from>
      <xdr:col>3</xdr:col>
      <xdr:colOff>962440</xdr:colOff>
      <xdr:row>4</xdr:row>
      <xdr:rowOff>780533</xdr:rowOff>
    </xdr:from>
    <xdr:to>
      <xdr:col>5</xdr:col>
      <xdr:colOff>313082</xdr:colOff>
      <xdr:row>5</xdr:row>
      <xdr:rowOff>3418</xdr:rowOff>
    </xdr:to>
    <xdr:sp macro="" textlink="">
      <xdr:nvSpPr>
        <xdr:cNvPr id="10" name="직사각형 9"/>
        <xdr:cNvSpPr/>
      </xdr:nvSpPr>
      <xdr:spPr>
        <a:xfrm>
          <a:off x="3048415" y="856733"/>
          <a:ext cx="1074667" cy="3935"/>
        </a:xfrm>
        <a:prstGeom prst="rect">
          <a:avLst/>
        </a:prstGeom>
        <a:solidFill>
          <a:schemeClr val="bg1"/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 sz="900">
            <a:solidFill>
              <a:schemeClr val="tx1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</xdr:txBody>
    </xdr:sp>
    <xdr:clientData/>
  </xdr:twoCellAnchor>
  <xdr:twoCellAnchor>
    <xdr:from>
      <xdr:col>4</xdr:col>
      <xdr:colOff>381000</xdr:colOff>
      <xdr:row>2</xdr:row>
      <xdr:rowOff>477390</xdr:rowOff>
    </xdr:from>
    <xdr:to>
      <xdr:col>5</xdr:col>
      <xdr:colOff>962439</xdr:colOff>
      <xdr:row>2</xdr:row>
      <xdr:rowOff>710753</xdr:rowOff>
    </xdr:to>
    <xdr:sp macro="" textlink="">
      <xdr:nvSpPr>
        <xdr:cNvPr id="11" name="직사각형 10"/>
        <xdr:cNvSpPr/>
      </xdr:nvSpPr>
      <xdr:spPr>
        <a:xfrm>
          <a:off x="3429000" y="515490"/>
          <a:ext cx="1143414" cy="0"/>
        </a:xfrm>
        <a:prstGeom prst="rect">
          <a:avLst/>
        </a:prstGeom>
        <a:solidFill>
          <a:schemeClr val="bg1"/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 sz="900">
            <a:solidFill>
              <a:schemeClr val="tx1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</xdr:txBody>
    </xdr:sp>
    <xdr:clientData/>
  </xdr:twoCellAnchor>
  <xdr:twoCellAnchor>
    <xdr:from>
      <xdr:col>2</xdr:col>
      <xdr:colOff>811696</xdr:colOff>
      <xdr:row>5</xdr:row>
      <xdr:rowOff>149399</xdr:rowOff>
    </xdr:from>
    <xdr:to>
      <xdr:col>3</xdr:col>
      <xdr:colOff>882925</xdr:colOff>
      <xdr:row>5</xdr:row>
      <xdr:rowOff>382762</xdr:rowOff>
    </xdr:to>
    <xdr:sp macro="" textlink="">
      <xdr:nvSpPr>
        <xdr:cNvPr id="12" name="직사각형 11"/>
        <xdr:cNvSpPr/>
      </xdr:nvSpPr>
      <xdr:spPr>
        <a:xfrm>
          <a:off x="2288071" y="1006649"/>
          <a:ext cx="757029" cy="23813"/>
        </a:xfrm>
        <a:prstGeom prst="rect">
          <a:avLst/>
        </a:prstGeom>
        <a:solidFill>
          <a:schemeClr val="bg1"/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 sz="900">
            <a:solidFill>
              <a:schemeClr val="tx1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</xdr:txBody>
    </xdr:sp>
    <xdr:clientData/>
  </xdr:twoCellAnchor>
  <xdr:twoCellAnchor>
    <xdr:from>
      <xdr:col>2</xdr:col>
      <xdr:colOff>1005509</xdr:colOff>
      <xdr:row>5</xdr:row>
      <xdr:rowOff>459169</xdr:rowOff>
    </xdr:from>
    <xdr:to>
      <xdr:col>3</xdr:col>
      <xdr:colOff>1076738</xdr:colOff>
      <xdr:row>5</xdr:row>
      <xdr:rowOff>692532</xdr:rowOff>
    </xdr:to>
    <xdr:sp macro="" textlink="">
      <xdr:nvSpPr>
        <xdr:cNvPr id="13" name="직사각형 12"/>
        <xdr:cNvSpPr/>
      </xdr:nvSpPr>
      <xdr:spPr>
        <a:xfrm>
          <a:off x="2281859" y="1030669"/>
          <a:ext cx="766554" cy="0"/>
        </a:xfrm>
        <a:prstGeom prst="rect">
          <a:avLst/>
        </a:prstGeom>
        <a:solidFill>
          <a:schemeClr val="bg1"/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 sz="900">
            <a:solidFill>
              <a:schemeClr val="tx1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&#45236;&#50669;&#49436;(&#52636;&#51077;&#47928;&#51109;&#44552;&#51109;&#52824;&#44368;&#52404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(출입문장금장치교체)"/>
      <sheetName val="정의"/>
      <sheetName val="원가계산"/>
      <sheetName val="#REF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view="pageBreakPreview" zoomScaleNormal="100" zoomScaleSheetLayoutView="100" workbookViewId="0">
      <selection activeCell="L6" sqref="L6"/>
    </sheetView>
  </sheetViews>
  <sheetFormatPr defaultRowHeight="13.5"/>
  <cols>
    <col min="1" max="2" width="8.88671875" style="3"/>
    <col min="3" max="3" width="18.33203125" style="3" customWidth="1"/>
    <col min="4" max="4" width="5.77734375" style="3" customWidth="1"/>
    <col min="5" max="5" width="14" style="3" customWidth="1"/>
    <col min="6" max="6" width="9.44140625" style="3" customWidth="1"/>
    <col min="7" max="7" width="36.6640625" style="3" bestFit="1" customWidth="1"/>
    <col min="8" max="8" width="12.77734375" style="3" customWidth="1"/>
    <col min="9" max="9" width="3" style="3" customWidth="1"/>
    <col min="10" max="16384" width="8.88671875" style="3"/>
  </cols>
  <sheetData>
    <row r="1" spans="1:16" ht="30" customHeight="1">
      <c r="A1" s="107" t="s">
        <v>31</v>
      </c>
      <c r="B1" s="108"/>
      <c r="C1" s="108"/>
      <c r="D1" s="108"/>
      <c r="E1" s="108"/>
      <c r="F1" s="108"/>
      <c r="G1" s="108"/>
      <c r="H1" s="109"/>
    </row>
    <row r="2" spans="1:16" ht="24.95" customHeight="1">
      <c r="A2" s="112" t="s">
        <v>170</v>
      </c>
      <c r="B2" s="113"/>
      <c r="C2" s="113"/>
      <c r="D2" s="113"/>
      <c r="E2" s="113"/>
      <c r="F2" s="113"/>
      <c r="G2" s="13"/>
      <c r="H2" s="14"/>
    </row>
    <row r="3" spans="1:16" ht="24.95" customHeight="1">
      <c r="A3" s="114" t="s">
        <v>48</v>
      </c>
      <c r="B3" s="115"/>
      <c r="C3" s="116" t="s">
        <v>49</v>
      </c>
      <c r="D3" s="117"/>
      <c r="E3" s="92" t="s">
        <v>2</v>
      </c>
      <c r="F3" s="92" t="s">
        <v>3</v>
      </c>
      <c r="G3" s="92" t="s">
        <v>50</v>
      </c>
      <c r="H3" s="93" t="s">
        <v>51</v>
      </c>
    </row>
    <row r="4" spans="1:16" ht="23.1" customHeight="1">
      <c r="A4" s="110" t="s">
        <v>165</v>
      </c>
      <c r="B4" s="111" t="s">
        <v>4</v>
      </c>
      <c r="C4" s="25" t="s">
        <v>33</v>
      </c>
      <c r="D4" s="7" t="s">
        <v>5</v>
      </c>
      <c r="E4" s="19"/>
      <c r="F4" s="42"/>
      <c r="G4" s="25"/>
      <c r="H4" s="43"/>
    </row>
    <row r="5" spans="1:16" ht="23.1" customHeight="1">
      <c r="A5" s="110"/>
      <c r="B5" s="111"/>
      <c r="C5" s="25" t="s">
        <v>7</v>
      </c>
      <c r="D5" s="7" t="s">
        <v>6</v>
      </c>
      <c r="E5" s="19"/>
      <c r="F5" s="42"/>
      <c r="G5" s="25"/>
      <c r="H5" s="43"/>
    </row>
    <row r="6" spans="1:16" ht="23.1" customHeight="1">
      <c r="A6" s="110"/>
      <c r="B6" s="111" t="s">
        <v>8</v>
      </c>
      <c r="C6" s="25" t="s">
        <v>10</v>
      </c>
      <c r="D6" s="7" t="s">
        <v>9</v>
      </c>
      <c r="E6" s="19"/>
      <c r="F6" s="42"/>
      <c r="G6" s="25"/>
      <c r="H6" s="43"/>
    </row>
    <row r="7" spans="1:16" ht="23.1" customHeight="1">
      <c r="A7" s="110"/>
      <c r="B7" s="111"/>
      <c r="C7" s="25" t="s">
        <v>12</v>
      </c>
      <c r="D7" s="7" t="s">
        <v>11</v>
      </c>
      <c r="E7" s="19"/>
      <c r="F7" s="44"/>
      <c r="G7" s="25"/>
      <c r="H7" s="43"/>
    </row>
    <row r="8" spans="1:16" ht="23.1" customHeight="1">
      <c r="A8" s="110"/>
      <c r="B8" s="111" t="s">
        <v>13</v>
      </c>
      <c r="C8" s="25" t="s">
        <v>34</v>
      </c>
      <c r="D8" s="7" t="s">
        <v>14</v>
      </c>
      <c r="E8" s="19"/>
      <c r="F8" s="44"/>
      <c r="G8" s="25"/>
      <c r="H8" s="43"/>
    </row>
    <row r="9" spans="1:16" ht="23.1" customHeight="1">
      <c r="A9" s="110"/>
      <c r="B9" s="111"/>
      <c r="C9" s="25" t="s">
        <v>15</v>
      </c>
      <c r="D9" s="7" t="s">
        <v>45</v>
      </c>
      <c r="E9" s="45"/>
      <c r="F9" s="97">
        <v>9.5600000000000008E-3</v>
      </c>
      <c r="G9" s="25" t="s">
        <v>169</v>
      </c>
      <c r="H9" s="43"/>
    </row>
    <row r="10" spans="1:16" ht="23.1" customHeight="1">
      <c r="A10" s="110"/>
      <c r="B10" s="111"/>
      <c r="C10" s="25" t="s">
        <v>72</v>
      </c>
      <c r="D10" s="7" t="s">
        <v>73</v>
      </c>
      <c r="E10" s="45"/>
      <c r="F10" s="44">
        <v>1.15E-2</v>
      </c>
      <c r="G10" s="25" t="s">
        <v>74</v>
      </c>
      <c r="H10" s="43"/>
    </row>
    <row r="11" spans="1:16" ht="23.1" customHeight="1">
      <c r="A11" s="110"/>
      <c r="B11" s="111"/>
      <c r="C11" s="25" t="s">
        <v>164</v>
      </c>
      <c r="D11" s="7" t="s">
        <v>163</v>
      </c>
      <c r="E11" s="45"/>
      <c r="F11" s="97">
        <v>3.5950000000000003E-2</v>
      </c>
      <c r="G11" s="25" t="s">
        <v>168</v>
      </c>
      <c r="H11" s="43" t="s">
        <v>158</v>
      </c>
    </row>
    <row r="12" spans="1:16" ht="23.1" customHeight="1">
      <c r="A12" s="110"/>
      <c r="B12" s="111"/>
      <c r="C12" s="25" t="s">
        <v>162</v>
      </c>
      <c r="D12" s="7" t="s">
        <v>161</v>
      </c>
      <c r="E12" s="45"/>
      <c r="F12" s="44">
        <v>4.7500000000000001E-2</v>
      </c>
      <c r="G12" s="25" t="s">
        <v>167</v>
      </c>
      <c r="H12" s="43" t="s">
        <v>158</v>
      </c>
    </row>
    <row r="13" spans="1:16" ht="23.1" customHeight="1">
      <c r="A13" s="110"/>
      <c r="B13" s="111"/>
      <c r="C13" s="25" t="s">
        <v>160</v>
      </c>
      <c r="D13" s="7" t="s">
        <v>159</v>
      </c>
      <c r="E13" s="45"/>
      <c r="F13" s="44">
        <v>0.13139999999999999</v>
      </c>
      <c r="G13" s="25" t="s">
        <v>166</v>
      </c>
      <c r="H13" s="43" t="s">
        <v>158</v>
      </c>
    </row>
    <row r="14" spans="1:16" ht="23.1" customHeight="1">
      <c r="A14" s="110"/>
      <c r="B14" s="111"/>
      <c r="C14" s="25" t="s">
        <v>71</v>
      </c>
      <c r="D14" s="7" t="s">
        <v>75</v>
      </c>
      <c r="E14" s="19"/>
      <c r="F14" s="44">
        <v>7.0000000000000001E-3</v>
      </c>
      <c r="G14" s="25" t="s">
        <v>76</v>
      </c>
      <c r="H14" s="96"/>
    </row>
    <row r="15" spans="1:16" ht="23.1" customHeight="1">
      <c r="A15" s="110"/>
      <c r="B15" s="111"/>
      <c r="C15" s="25" t="s">
        <v>17</v>
      </c>
      <c r="D15" s="7" t="s">
        <v>16</v>
      </c>
      <c r="E15" s="19">
        <f>SUM(E8:E14)</f>
        <v>0</v>
      </c>
      <c r="F15" s="44"/>
      <c r="G15" s="25" t="s">
        <v>157</v>
      </c>
      <c r="H15" s="43"/>
    </row>
    <row r="16" spans="1:16" ht="23.1" customHeight="1">
      <c r="A16" s="110"/>
      <c r="B16" s="118" t="s">
        <v>53</v>
      </c>
      <c r="C16" s="119"/>
      <c r="D16" s="46" t="s">
        <v>37</v>
      </c>
      <c r="E16" s="19">
        <f>(E5+E7+E15)</f>
        <v>0</v>
      </c>
      <c r="F16" s="44"/>
      <c r="G16" s="25" t="s">
        <v>18</v>
      </c>
      <c r="H16" s="43"/>
      <c r="P16" s="41"/>
    </row>
    <row r="17" spans="1:8" ht="23.1" customHeight="1">
      <c r="A17" s="120" t="s">
        <v>35</v>
      </c>
      <c r="B17" s="121"/>
      <c r="C17" s="119"/>
      <c r="D17" s="46" t="s">
        <v>38</v>
      </c>
      <c r="E17" s="19">
        <f>TRUNC(((E5+E7+E15)*F17),0)</f>
        <v>0</v>
      </c>
      <c r="F17" s="47">
        <v>0.06</v>
      </c>
      <c r="G17" s="25" t="s">
        <v>46</v>
      </c>
      <c r="H17" s="43"/>
    </row>
    <row r="18" spans="1:8" ht="23.1" customHeight="1">
      <c r="A18" s="120" t="s">
        <v>52</v>
      </c>
      <c r="B18" s="121"/>
      <c r="C18" s="119"/>
      <c r="D18" s="46" t="s">
        <v>39</v>
      </c>
      <c r="E18" s="95">
        <f>TRUNC((SUM(E16:E17)),0)</f>
        <v>0</v>
      </c>
      <c r="F18" s="44"/>
      <c r="G18" s="25" t="s">
        <v>19</v>
      </c>
      <c r="H18" s="43"/>
    </row>
    <row r="19" spans="1:8" ht="23.1" customHeight="1">
      <c r="A19" s="120" t="s">
        <v>43</v>
      </c>
      <c r="B19" s="121"/>
      <c r="C19" s="119"/>
      <c r="D19" s="46" t="s">
        <v>40</v>
      </c>
      <c r="E19" s="95"/>
      <c r="F19" s="47">
        <v>0.1</v>
      </c>
      <c r="G19" s="25" t="s">
        <v>57</v>
      </c>
      <c r="H19" s="43"/>
    </row>
    <row r="20" spans="1:8" ht="23.1" customHeight="1">
      <c r="A20" s="120" t="s">
        <v>27</v>
      </c>
      <c r="B20" s="121"/>
      <c r="C20" s="119"/>
      <c r="D20" s="46" t="s">
        <v>41</v>
      </c>
      <c r="E20" s="95"/>
      <c r="F20" s="44"/>
      <c r="G20" s="25" t="s">
        <v>20</v>
      </c>
      <c r="H20" s="43"/>
    </row>
    <row r="21" spans="1:8" ht="23.1" customHeight="1">
      <c r="A21" s="120" t="s">
        <v>36</v>
      </c>
      <c r="B21" s="121"/>
      <c r="C21" s="119"/>
      <c r="D21" s="46">
        <v>1</v>
      </c>
      <c r="E21" s="95"/>
      <c r="F21" s="47">
        <v>0.1</v>
      </c>
      <c r="G21" s="25" t="s">
        <v>21</v>
      </c>
      <c r="H21" s="43"/>
    </row>
    <row r="22" spans="1:8" ht="23.1" customHeight="1">
      <c r="A22" s="104" t="s">
        <v>44</v>
      </c>
      <c r="B22" s="105"/>
      <c r="C22" s="106"/>
      <c r="D22" s="48" t="s">
        <v>42</v>
      </c>
      <c r="E22" s="94"/>
      <c r="F22" s="49"/>
      <c r="G22" s="50" t="s">
        <v>54</v>
      </c>
      <c r="H22" s="51"/>
    </row>
    <row r="24" spans="1:8">
      <c r="G24" s="4"/>
    </row>
    <row r="25" spans="1:8">
      <c r="E25" s="4"/>
    </row>
    <row r="26" spans="1:8">
      <c r="E26" s="4"/>
    </row>
    <row r="27" spans="1:8" ht="34.5" customHeight="1">
      <c r="C27" s="6"/>
      <c r="E27" s="4"/>
      <c r="G27" s="6"/>
    </row>
    <row r="29" spans="1:8">
      <c r="E29" s="5"/>
    </row>
    <row r="30" spans="1:8">
      <c r="E30" s="6"/>
    </row>
    <row r="31" spans="1:8">
      <c r="E31" s="6"/>
    </row>
  </sheetData>
  <mergeCells count="15">
    <mergeCell ref="A22:C22"/>
    <mergeCell ref="A1:H1"/>
    <mergeCell ref="A4:A16"/>
    <mergeCell ref="B4:B5"/>
    <mergeCell ref="B6:B7"/>
    <mergeCell ref="B8:B15"/>
    <mergeCell ref="A2:F2"/>
    <mergeCell ref="A3:B3"/>
    <mergeCell ref="C3:D3"/>
    <mergeCell ref="B16:C16"/>
    <mergeCell ref="A17:C17"/>
    <mergeCell ref="A18:C18"/>
    <mergeCell ref="A19:C19"/>
    <mergeCell ref="A20:C20"/>
    <mergeCell ref="A21:C21"/>
  </mergeCells>
  <phoneticPr fontId="2" type="noConversion"/>
  <printOptions horizontalCentered="1" verticalCentered="1"/>
  <pageMargins left="0.59055118110236227" right="0.55118110236220474" top="0.47244094488188981" bottom="0.43307086614173229" header="0.39370078740157483" footer="0.23622047244094491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view="pageBreakPreview" zoomScaleNormal="100" zoomScaleSheetLayoutView="100" workbookViewId="0">
      <selection activeCell="D5" sqref="D5"/>
    </sheetView>
  </sheetViews>
  <sheetFormatPr defaultRowHeight="10.5"/>
  <cols>
    <col min="1" max="1" width="23.77734375" style="1" customWidth="1"/>
    <col min="2" max="2" width="16.6640625" style="1" bestFit="1" customWidth="1"/>
    <col min="3" max="3" width="4.77734375" style="1" customWidth="1"/>
    <col min="4" max="4" width="5.21875" style="2" bestFit="1" customWidth="1"/>
    <col min="5" max="12" width="9.33203125" style="1" customWidth="1"/>
    <col min="13" max="13" width="11.5546875" style="1" bestFit="1" customWidth="1"/>
    <col min="14" max="16384" width="8.88671875" style="1"/>
  </cols>
  <sheetData>
    <row r="1" spans="1:16" ht="30" customHeight="1">
      <c r="A1" s="122" t="s">
        <v>30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1:16" s="15" customFormat="1" ht="24.95" customHeight="1">
      <c r="A2" s="123" t="str">
        <f>원가계산서!A2</f>
        <v>공원녹지팀 2026년 수경시설 청소용역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</row>
    <row r="3" spans="1:16" s="91" customFormat="1" ht="23.1" customHeight="1">
      <c r="A3" s="124" t="s">
        <v>22</v>
      </c>
      <c r="B3" s="124" t="s">
        <v>47</v>
      </c>
      <c r="C3" s="124" t="s">
        <v>0</v>
      </c>
      <c r="D3" s="126" t="s">
        <v>23</v>
      </c>
      <c r="E3" s="124" t="s">
        <v>24</v>
      </c>
      <c r="F3" s="124"/>
      <c r="G3" s="124" t="s">
        <v>25</v>
      </c>
      <c r="H3" s="124"/>
      <c r="I3" s="124" t="s">
        <v>26</v>
      </c>
      <c r="J3" s="124"/>
      <c r="K3" s="128" t="s">
        <v>27</v>
      </c>
      <c r="L3" s="128"/>
      <c r="M3" s="128" t="s">
        <v>1</v>
      </c>
    </row>
    <row r="4" spans="1:16" s="91" customFormat="1" ht="23.1" customHeight="1">
      <c r="A4" s="125"/>
      <c r="B4" s="125"/>
      <c r="C4" s="125"/>
      <c r="D4" s="127"/>
      <c r="E4" s="81" t="s">
        <v>28</v>
      </c>
      <c r="F4" s="81" t="s">
        <v>2</v>
      </c>
      <c r="G4" s="81" t="s">
        <v>28</v>
      </c>
      <c r="H4" s="81" t="s">
        <v>2</v>
      </c>
      <c r="I4" s="81" t="s">
        <v>28</v>
      </c>
      <c r="J4" s="81" t="s">
        <v>2</v>
      </c>
      <c r="K4" s="85" t="s">
        <v>28</v>
      </c>
      <c r="L4" s="81" t="s">
        <v>29</v>
      </c>
      <c r="M4" s="128"/>
      <c r="P4" s="91" t="s">
        <v>156</v>
      </c>
    </row>
    <row r="5" spans="1:16" ht="27.95" customHeight="1">
      <c r="A5" s="35" t="s">
        <v>126</v>
      </c>
      <c r="B5" s="40" t="s">
        <v>155</v>
      </c>
      <c r="C5" s="12" t="s">
        <v>59</v>
      </c>
      <c r="D5" s="10">
        <f>+'수경시설 청소계획'!D4</f>
        <v>7</v>
      </c>
      <c r="E5" s="24"/>
      <c r="F5" s="20"/>
      <c r="G5" s="24"/>
      <c r="H5" s="20"/>
      <c r="I5" s="24"/>
      <c r="J5" s="20"/>
      <c r="K5" s="20"/>
      <c r="L5" s="20"/>
      <c r="M5" s="26" t="s">
        <v>56</v>
      </c>
      <c r="N5" s="83">
        <f>D5-'수경시설 청소계획'!D4</f>
        <v>0</v>
      </c>
      <c r="P5" s="83">
        <f>L16+L17+L20+L21+L22+L23</f>
        <v>0</v>
      </c>
    </row>
    <row r="6" spans="1:16" ht="27.95" customHeight="1">
      <c r="A6" s="35" t="s">
        <v>154</v>
      </c>
      <c r="B6" s="40" t="s">
        <v>70</v>
      </c>
      <c r="C6" s="12" t="s">
        <v>69</v>
      </c>
      <c r="D6" s="10">
        <f>+'수경시설 청소계획'!D5</f>
        <v>14</v>
      </c>
      <c r="E6" s="24"/>
      <c r="F6" s="20"/>
      <c r="G6" s="24"/>
      <c r="H6" s="20"/>
      <c r="I6" s="24"/>
      <c r="J6" s="20"/>
      <c r="K6" s="20"/>
      <c r="L6" s="20"/>
      <c r="M6" s="26" t="s">
        <v>153</v>
      </c>
      <c r="N6" s="83">
        <f>D6-'수경시설 청소계획'!D5</f>
        <v>0</v>
      </c>
      <c r="P6" s="1" t="s">
        <v>152</v>
      </c>
    </row>
    <row r="7" spans="1:16" ht="27.95" customHeight="1">
      <c r="A7" s="35" t="s">
        <v>151</v>
      </c>
      <c r="B7" s="40" t="s">
        <v>118</v>
      </c>
      <c r="C7" s="12" t="s">
        <v>69</v>
      </c>
      <c r="D7" s="10">
        <f>+'수경시설 청소계획'!D6</f>
        <v>22</v>
      </c>
      <c r="E7" s="24"/>
      <c r="F7" s="20"/>
      <c r="G7" s="24"/>
      <c r="H7" s="20"/>
      <c r="I7" s="24"/>
      <c r="J7" s="20"/>
      <c r="K7" s="20"/>
      <c r="L7" s="20"/>
      <c r="M7" s="26" t="s">
        <v>150</v>
      </c>
      <c r="N7" s="83">
        <f>D7-'수경시설 청소계획'!D6</f>
        <v>0</v>
      </c>
      <c r="P7" s="83">
        <f>L5+L6+L7+L8+L9+L10+L11+L12+L13+L14+L15+L24+L25+L26+L27</f>
        <v>0</v>
      </c>
    </row>
    <row r="8" spans="1:16" ht="27.95" customHeight="1">
      <c r="A8" s="35" t="s">
        <v>149</v>
      </c>
      <c r="B8" s="40" t="s">
        <v>115</v>
      </c>
      <c r="C8" s="12" t="s">
        <v>69</v>
      </c>
      <c r="D8" s="10">
        <f>+'수경시설 청소계획'!D7</f>
        <v>22</v>
      </c>
      <c r="E8" s="20"/>
      <c r="F8" s="20"/>
      <c r="G8" s="20"/>
      <c r="H8" s="20"/>
      <c r="I8" s="20"/>
      <c r="J8" s="20"/>
      <c r="K8" s="20"/>
      <c r="L8" s="20"/>
      <c r="M8" s="26" t="s">
        <v>148</v>
      </c>
      <c r="N8" s="83">
        <f>D8-'수경시설 청소계획'!D7</f>
        <v>0</v>
      </c>
    </row>
    <row r="9" spans="1:16" ht="27.95" customHeight="1">
      <c r="A9" s="35" t="s">
        <v>147</v>
      </c>
      <c r="B9" s="40" t="s">
        <v>115</v>
      </c>
      <c r="C9" s="11" t="s">
        <v>69</v>
      </c>
      <c r="D9" s="10">
        <f>+'수경시설 청소계획'!D8</f>
        <v>22</v>
      </c>
      <c r="E9" s="20"/>
      <c r="F9" s="20"/>
      <c r="G9" s="20"/>
      <c r="H9" s="20"/>
      <c r="I9" s="20"/>
      <c r="J9" s="20"/>
      <c r="K9" s="20"/>
      <c r="L9" s="20"/>
      <c r="M9" s="26" t="s">
        <v>146</v>
      </c>
      <c r="N9" s="83">
        <f>D9-'수경시설 청소계획'!D8</f>
        <v>0</v>
      </c>
    </row>
    <row r="10" spans="1:16" ht="27.95" customHeight="1">
      <c r="A10" s="35" t="s">
        <v>95</v>
      </c>
      <c r="B10" s="40" t="s">
        <v>118</v>
      </c>
      <c r="C10" s="11" t="s">
        <v>69</v>
      </c>
      <c r="D10" s="10">
        <f>+'수경시설 청소계획'!D9</f>
        <v>14</v>
      </c>
      <c r="E10" s="20"/>
      <c r="F10" s="20"/>
      <c r="G10" s="20"/>
      <c r="H10" s="20"/>
      <c r="I10" s="20"/>
      <c r="J10" s="20"/>
      <c r="K10" s="20"/>
      <c r="L10" s="20"/>
      <c r="M10" s="26" t="s">
        <v>145</v>
      </c>
      <c r="N10" s="83">
        <f>D10-'수경시설 청소계획'!D9</f>
        <v>0</v>
      </c>
    </row>
    <row r="11" spans="1:16" ht="27.95" customHeight="1">
      <c r="A11" s="35" t="s">
        <v>94</v>
      </c>
      <c r="B11" s="40" t="s">
        <v>117</v>
      </c>
      <c r="C11" s="12" t="s">
        <v>69</v>
      </c>
      <c r="D11" s="10">
        <f>+'수경시설 청소계획'!D10</f>
        <v>7</v>
      </c>
      <c r="E11" s="24"/>
      <c r="F11" s="20"/>
      <c r="G11" s="24"/>
      <c r="H11" s="20"/>
      <c r="I11" s="24"/>
      <c r="J11" s="20"/>
      <c r="K11" s="20"/>
      <c r="L11" s="20"/>
      <c r="M11" s="26" t="s">
        <v>144</v>
      </c>
      <c r="N11" s="83">
        <f>D11-'수경시설 청소계획'!D10</f>
        <v>0</v>
      </c>
    </row>
    <row r="12" spans="1:16" ht="27.95" customHeight="1">
      <c r="A12" s="35" t="s">
        <v>61</v>
      </c>
      <c r="B12" s="40" t="s">
        <v>66</v>
      </c>
      <c r="C12" s="12" t="s">
        <v>69</v>
      </c>
      <c r="D12" s="10">
        <f>+'수경시설 청소계획'!D11</f>
        <v>14</v>
      </c>
      <c r="E12" s="24"/>
      <c r="F12" s="20"/>
      <c r="G12" s="24"/>
      <c r="H12" s="20"/>
      <c r="I12" s="24"/>
      <c r="J12" s="20"/>
      <c r="K12" s="20"/>
      <c r="L12" s="20"/>
      <c r="M12" s="26" t="s">
        <v>143</v>
      </c>
      <c r="N12" s="83">
        <f>D12-'수경시설 청소계획'!D11</f>
        <v>0</v>
      </c>
    </row>
    <row r="13" spans="1:16" ht="27.95" customHeight="1">
      <c r="A13" s="35" t="s">
        <v>142</v>
      </c>
      <c r="B13" s="40" t="s">
        <v>115</v>
      </c>
      <c r="C13" s="12" t="s">
        <v>69</v>
      </c>
      <c r="D13" s="10">
        <f>+'수경시설 청소계획'!D12</f>
        <v>14</v>
      </c>
      <c r="E13" s="24"/>
      <c r="F13" s="20"/>
      <c r="G13" s="24"/>
      <c r="H13" s="20"/>
      <c r="I13" s="24"/>
      <c r="J13" s="20"/>
      <c r="K13" s="20"/>
      <c r="L13" s="20"/>
      <c r="M13" s="26" t="s">
        <v>141</v>
      </c>
      <c r="N13" s="83">
        <f>D13-'수경시설 청소계획'!D12</f>
        <v>0</v>
      </c>
    </row>
    <row r="14" spans="1:16" ht="27.95" customHeight="1">
      <c r="A14" s="35" t="s">
        <v>140</v>
      </c>
      <c r="B14" s="40" t="s">
        <v>114</v>
      </c>
      <c r="C14" s="12" t="s">
        <v>69</v>
      </c>
      <c r="D14" s="10">
        <f>+'수경시설 청소계획'!D13</f>
        <v>15</v>
      </c>
      <c r="E14" s="24"/>
      <c r="F14" s="20"/>
      <c r="G14" s="24"/>
      <c r="H14" s="20"/>
      <c r="I14" s="24"/>
      <c r="J14" s="20"/>
      <c r="K14" s="20"/>
      <c r="L14" s="20"/>
      <c r="M14" s="26" t="s">
        <v>139</v>
      </c>
      <c r="N14" s="83">
        <f>D14-'수경시설 청소계획'!D13</f>
        <v>0</v>
      </c>
    </row>
    <row r="15" spans="1:16" ht="27.95" customHeight="1">
      <c r="A15" s="35" t="s">
        <v>63</v>
      </c>
      <c r="B15" s="40" t="s">
        <v>67</v>
      </c>
      <c r="C15" s="12" t="s">
        <v>69</v>
      </c>
      <c r="D15" s="10">
        <f>+'수경시설 청소계획'!D14</f>
        <v>7</v>
      </c>
      <c r="E15" s="24"/>
      <c r="F15" s="20"/>
      <c r="G15" s="24"/>
      <c r="H15" s="20"/>
      <c r="I15" s="24"/>
      <c r="J15" s="20"/>
      <c r="K15" s="20"/>
      <c r="L15" s="20"/>
      <c r="M15" s="26" t="s">
        <v>138</v>
      </c>
      <c r="N15" s="83">
        <f>D15-'수경시설 청소계획'!D14</f>
        <v>0</v>
      </c>
    </row>
    <row r="16" spans="1:16" ht="27.95" customHeight="1">
      <c r="A16" s="35" t="s">
        <v>137</v>
      </c>
      <c r="B16" s="40" t="s">
        <v>68</v>
      </c>
      <c r="C16" s="12" t="s">
        <v>69</v>
      </c>
      <c r="D16" s="10">
        <f>+'수경시설 청소계획'!D15</f>
        <v>14</v>
      </c>
      <c r="E16" s="24"/>
      <c r="F16" s="20"/>
      <c r="G16" s="24"/>
      <c r="H16" s="20"/>
      <c r="I16" s="24"/>
      <c r="J16" s="20"/>
      <c r="K16" s="20"/>
      <c r="L16" s="20"/>
      <c r="M16" s="26" t="s">
        <v>136</v>
      </c>
      <c r="N16" s="83">
        <f>D16-'수경시설 청소계획'!D15</f>
        <v>0</v>
      </c>
    </row>
    <row r="17" spans="1:16" ht="27.95" customHeight="1">
      <c r="A17" s="35" t="s">
        <v>135</v>
      </c>
      <c r="B17" s="40" t="s">
        <v>68</v>
      </c>
      <c r="C17" s="12" t="s">
        <v>69</v>
      </c>
      <c r="D17" s="10">
        <f>+'수경시설 청소계획'!D16</f>
        <v>14</v>
      </c>
      <c r="E17" s="24"/>
      <c r="F17" s="20"/>
      <c r="G17" s="24"/>
      <c r="H17" s="20"/>
      <c r="I17" s="24"/>
      <c r="J17" s="20"/>
      <c r="K17" s="20"/>
      <c r="L17" s="20"/>
      <c r="M17" s="26" t="s">
        <v>134</v>
      </c>
      <c r="N17" s="83">
        <f>D17-'수경시설 청소계획'!D16</f>
        <v>0</v>
      </c>
    </row>
    <row r="18" spans="1:16" ht="27.95" hidden="1" customHeight="1">
      <c r="A18" s="82" t="s">
        <v>89</v>
      </c>
      <c r="B18" s="40" t="s">
        <v>114</v>
      </c>
      <c r="C18" s="12" t="s">
        <v>69</v>
      </c>
      <c r="D18" s="10">
        <f>+'수경시설 청소계획'!D17</f>
        <v>0</v>
      </c>
      <c r="E18" s="24"/>
      <c r="F18" s="20"/>
      <c r="G18" s="24"/>
      <c r="H18" s="20"/>
      <c r="I18" s="24"/>
      <c r="J18" s="20"/>
      <c r="K18" s="20"/>
      <c r="L18" s="20"/>
      <c r="M18" s="26" t="s">
        <v>133</v>
      </c>
      <c r="N18" s="83">
        <f>D18-'수경시설 청소계획'!D17</f>
        <v>0</v>
      </c>
    </row>
    <row r="19" spans="1:16" ht="27.95" hidden="1" customHeight="1">
      <c r="A19" s="35" t="s">
        <v>132</v>
      </c>
      <c r="B19" s="40" t="s">
        <v>68</v>
      </c>
      <c r="C19" s="12" t="s">
        <v>69</v>
      </c>
      <c r="D19" s="10">
        <f>+'수경시설 청소계획'!D18</f>
        <v>0</v>
      </c>
      <c r="E19" s="24"/>
      <c r="F19" s="20"/>
      <c r="G19" s="24"/>
      <c r="H19" s="20"/>
      <c r="I19" s="24"/>
      <c r="J19" s="20"/>
      <c r="K19" s="20"/>
      <c r="L19" s="20"/>
      <c r="M19" s="26" t="s">
        <v>131</v>
      </c>
      <c r="N19" s="83">
        <f>D19-'수경시설 청소계획'!D18</f>
        <v>0</v>
      </c>
    </row>
    <row r="20" spans="1:16" ht="27.95" customHeight="1">
      <c r="A20" s="35" t="s">
        <v>65</v>
      </c>
      <c r="B20" s="40" t="s">
        <v>68</v>
      </c>
      <c r="C20" s="12" t="s">
        <v>69</v>
      </c>
      <c r="D20" s="10">
        <f>+'수경시설 청소계획'!D19</f>
        <v>26</v>
      </c>
      <c r="E20" s="24"/>
      <c r="F20" s="20"/>
      <c r="G20" s="24"/>
      <c r="H20" s="20"/>
      <c r="I20" s="24"/>
      <c r="J20" s="20"/>
      <c r="K20" s="20"/>
      <c r="L20" s="20"/>
      <c r="M20" s="26" t="s">
        <v>125</v>
      </c>
      <c r="N20" s="83">
        <f>D20-'수경시설 청소계획'!D19</f>
        <v>0</v>
      </c>
    </row>
    <row r="21" spans="1:16" ht="27.95" customHeight="1">
      <c r="A21" s="82" t="s">
        <v>130</v>
      </c>
      <c r="B21" s="40" t="s">
        <v>116</v>
      </c>
      <c r="C21" s="12" t="s">
        <v>69</v>
      </c>
      <c r="D21" s="10">
        <f>+'수경시설 청소계획'!D20</f>
        <v>15</v>
      </c>
      <c r="E21" s="24"/>
      <c r="F21" s="20"/>
      <c r="G21" s="24"/>
      <c r="H21" s="20"/>
      <c r="I21" s="24"/>
      <c r="J21" s="20"/>
      <c r="K21" s="20"/>
      <c r="L21" s="20"/>
      <c r="M21" s="26" t="s">
        <v>124</v>
      </c>
      <c r="N21" s="83">
        <f>D21-'수경시설 청소계획'!D20</f>
        <v>0</v>
      </c>
    </row>
    <row r="22" spans="1:16" ht="27.95" customHeight="1">
      <c r="A22" s="35" t="s">
        <v>129</v>
      </c>
      <c r="B22" s="40" t="s">
        <v>115</v>
      </c>
      <c r="C22" s="12" t="s">
        <v>69</v>
      </c>
      <c r="D22" s="10">
        <f>+'수경시설 청소계획'!D21</f>
        <v>13</v>
      </c>
      <c r="E22" s="24"/>
      <c r="F22" s="20"/>
      <c r="G22" s="24"/>
      <c r="H22" s="20"/>
      <c r="I22" s="24"/>
      <c r="J22" s="20"/>
      <c r="K22" s="20"/>
      <c r="L22" s="20"/>
      <c r="M22" s="26" t="s">
        <v>123</v>
      </c>
      <c r="N22" s="83">
        <f>D22-'수경시설 청소계획'!D21</f>
        <v>0</v>
      </c>
    </row>
    <row r="23" spans="1:16" ht="27.95" customHeight="1">
      <c r="A23" s="35" t="s">
        <v>128</v>
      </c>
      <c r="B23" s="40" t="s">
        <v>68</v>
      </c>
      <c r="C23" s="12" t="s">
        <v>69</v>
      </c>
      <c r="D23" s="10">
        <f>+'수경시설 청소계획'!D22</f>
        <v>26</v>
      </c>
      <c r="E23" s="24"/>
      <c r="F23" s="20"/>
      <c r="G23" s="24"/>
      <c r="H23" s="20"/>
      <c r="I23" s="24"/>
      <c r="J23" s="20"/>
      <c r="K23" s="20"/>
      <c r="L23" s="20"/>
      <c r="M23" s="26" t="s">
        <v>122</v>
      </c>
      <c r="N23" s="83">
        <f>D23-'수경시설 청소계획'!D22</f>
        <v>0</v>
      </c>
    </row>
    <row r="24" spans="1:16" ht="27.95" customHeight="1">
      <c r="A24" s="35" t="s">
        <v>82</v>
      </c>
      <c r="B24" s="40" t="s">
        <v>114</v>
      </c>
      <c r="C24" s="12" t="s">
        <v>69</v>
      </c>
      <c r="D24" s="10">
        <f>+'수경시설 청소계획'!D23</f>
        <v>7</v>
      </c>
      <c r="E24" s="24"/>
      <c r="F24" s="20"/>
      <c r="G24" s="24"/>
      <c r="H24" s="20"/>
      <c r="I24" s="24"/>
      <c r="J24" s="20"/>
      <c r="K24" s="20"/>
      <c r="L24" s="20"/>
      <c r="M24" s="26" t="s">
        <v>121</v>
      </c>
      <c r="N24" s="83">
        <f>D24-'수경시설 청소계획'!D23</f>
        <v>0</v>
      </c>
    </row>
    <row r="25" spans="1:16" ht="27.95" customHeight="1">
      <c r="A25" s="35" t="s">
        <v>77</v>
      </c>
      <c r="B25" s="40" t="s">
        <v>66</v>
      </c>
      <c r="C25" s="12" t="s">
        <v>69</v>
      </c>
      <c r="D25" s="10">
        <f>+'수경시설 청소계획'!D24</f>
        <v>12</v>
      </c>
      <c r="E25" s="24"/>
      <c r="F25" s="20"/>
      <c r="G25" s="24"/>
      <c r="H25" s="20"/>
      <c r="I25" s="24"/>
      <c r="J25" s="20"/>
      <c r="K25" s="20"/>
      <c r="L25" s="20"/>
      <c r="M25" s="26" t="s">
        <v>120</v>
      </c>
      <c r="N25" s="83">
        <f>D25-'수경시설 청소계획'!D24</f>
        <v>0</v>
      </c>
      <c r="P25" s="84"/>
    </row>
    <row r="26" spans="1:16" ht="27.95" customHeight="1">
      <c r="A26" s="35" t="s">
        <v>77</v>
      </c>
      <c r="B26" s="40" t="s">
        <v>127</v>
      </c>
      <c r="C26" s="11" t="s">
        <v>69</v>
      </c>
      <c r="D26" s="10">
        <v>8</v>
      </c>
      <c r="E26" s="24"/>
      <c r="F26" s="20"/>
      <c r="G26" s="24"/>
      <c r="H26" s="20"/>
      <c r="I26" s="24"/>
      <c r="J26" s="20"/>
      <c r="K26" s="20"/>
      <c r="L26" s="20"/>
      <c r="M26" s="26"/>
      <c r="N26" s="83"/>
    </row>
    <row r="27" spans="1:16" ht="27.95" customHeight="1">
      <c r="A27" s="35" t="e">
        <f>#REF!</f>
        <v>#REF!</v>
      </c>
      <c r="B27" s="9" t="e">
        <f>#REF!</f>
        <v>#REF!</v>
      </c>
      <c r="C27" s="11" t="s">
        <v>69</v>
      </c>
      <c r="D27" s="34">
        <f>'수경시설 청소계획'!D25</f>
        <v>27</v>
      </c>
      <c r="E27" s="20"/>
      <c r="F27" s="20"/>
      <c r="G27" s="20"/>
      <c r="H27" s="20"/>
      <c r="I27" s="20"/>
      <c r="J27" s="20"/>
      <c r="K27" s="20"/>
      <c r="L27" s="20"/>
      <c r="M27" s="26" t="s">
        <v>119</v>
      </c>
      <c r="N27" s="83">
        <f>D27-'수경시설 청소계획'!D25</f>
        <v>0</v>
      </c>
    </row>
    <row r="28" spans="1:16" ht="27.95" customHeight="1">
      <c r="A28" s="35"/>
      <c r="B28" s="9"/>
      <c r="C28" s="11"/>
      <c r="D28" s="34"/>
      <c r="E28" s="20"/>
      <c r="F28" s="20"/>
      <c r="G28" s="20"/>
      <c r="H28" s="20"/>
      <c r="I28" s="20"/>
      <c r="J28" s="20"/>
      <c r="K28" s="20"/>
      <c r="L28" s="20"/>
      <c r="M28" s="26"/>
    </row>
    <row r="29" spans="1:16" s="90" customFormat="1" ht="27.95" customHeight="1">
      <c r="A29" s="86" t="s">
        <v>32</v>
      </c>
      <c r="B29" s="87"/>
      <c r="C29" s="87"/>
      <c r="D29" s="87"/>
      <c r="E29" s="88"/>
      <c r="F29" s="103">
        <f>SUM(F5:F27)</f>
        <v>0</v>
      </c>
      <c r="G29" s="103"/>
      <c r="H29" s="103">
        <f>SUM(H5:H27)</f>
        <v>0</v>
      </c>
      <c r="I29" s="103"/>
      <c r="J29" s="103">
        <f>SUM(J5:J27)</f>
        <v>0</v>
      </c>
      <c r="K29" s="89"/>
      <c r="L29" s="89">
        <f>+F29+H29+J29</f>
        <v>0</v>
      </c>
      <c r="M29" s="88"/>
    </row>
  </sheetData>
  <mergeCells count="11">
    <mergeCell ref="A1:M1"/>
    <mergeCell ref="A2:M2"/>
    <mergeCell ref="A3:A4"/>
    <mergeCell ref="B3:B4"/>
    <mergeCell ref="D3:D4"/>
    <mergeCell ref="C3:C4"/>
    <mergeCell ref="M3:M4"/>
    <mergeCell ref="E3:F3"/>
    <mergeCell ref="G3:H3"/>
    <mergeCell ref="I3:J3"/>
    <mergeCell ref="K3:L3"/>
  </mergeCells>
  <phoneticPr fontId="2" type="noConversion"/>
  <pageMargins left="0.31496062992125984" right="0.27559055118110237" top="0.43307086614173229" bottom="0.19685039370078741" header="0.39370078740157483" footer="0.15748031496062992"/>
  <pageSetup paperSize="9" scale="9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view="pageBreakPreview" zoomScaleNormal="100" zoomScaleSheetLayoutView="100" workbookViewId="0">
      <selection activeCell="E16" sqref="E16"/>
    </sheetView>
  </sheetViews>
  <sheetFormatPr defaultRowHeight="13.5"/>
  <cols>
    <col min="1" max="1" width="19.44140625" style="3" bestFit="1" customWidth="1"/>
    <col min="2" max="2" width="12" style="3" customWidth="1"/>
    <col min="3" max="3" width="11.33203125" style="3" customWidth="1"/>
    <col min="4" max="4" width="12.109375" style="8" customWidth="1"/>
    <col min="5" max="11" width="8.44140625" style="8" customWidth="1"/>
    <col min="12" max="12" width="13.88671875" style="8" bestFit="1" customWidth="1"/>
    <col min="13" max="13" width="11.88671875" style="23" customWidth="1"/>
    <col min="14" max="14" width="8.77734375" style="23" customWidth="1"/>
    <col min="15" max="16384" width="8.88671875" style="3"/>
  </cols>
  <sheetData>
    <row r="1" spans="1:18" s="16" customFormat="1" ht="30" customHeight="1">
      <c r="A1" s="129" t="s">
        <v>109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77"/>
      <c r="M1" s="22"/>
      <c r="N1" s="22"/>
      <c r="O1" s="18"/>
      <c r="P1" s="18"/>
      <c r="Q1" s="18"/>
      <c r="R1" s="18"/>
    </row>
    <row r="2" spans="1:18" s="16" customFormat="1" ht="24.95" customHeight="1">
      <c r="A2" s="130" t="e">
        <f>#REF!</f>
        <v>#REF!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76"/>
      <c r="M2" s="21"/>
      <c r="N2" s="21"/>
      <c r="O2" s="17"/>
      <c r="P2" s="17"/>
      <c r="Q2" s="17"/>
      <c r="R2" s="17"/>
    </row>
    <row r="3" spans="1:18" ht="24.95" customHeight="1">
      <c r="A3" s="78" t="s">
        <v>55</v>
      </c>
      <c r="B3" s="79" t="s">
        <v>108</v>
      </c>
      <c r="C3" s="79" t="s">
        <v>107</v>
      </c>
      <c r="D3" s="80" t="s">
        <v>52</v>
      </c>
      <c r="E3" s="80" t="s">
        <v>106</v>
      </c>
      <c r="F3" s="80" t="s">
        <v>105</v>
      </c>
      <c r="G3" s="80" t="s">
        <v>104</v>
      </c>
      <c r="H3" s="80" t="s">
        <v>103</v>
      </c>
      <c r="I3" s="80" t="s">
        <v>102</v>
      </c>
      <c r="J3" s="80" t="s">
        <v>101</v>
      </c>
      <c r="K3" s="80" t="s">
        <v>100</v>
      </c>
      <c r="L3" s="80" t="s">
        <v>1</v>
      </c>
    </row>
    <row r="4" spans="1:18" ht="24.95" customHeight="1">
      <c r="A4" s="67" t="s">
        <v>99</v>
      </c>
      <c r="B4" s="64">
        <v>912.31699999999989</v>
      </c>
      <c r="C4" s="66">
        <v>130.33099999999999</v>
      </c>
      <c r="D4" s="62">
        <v>7</v>
      </c>
      <c r="E4" s="61">
        <v>1</v>
      </c>
      <c r="F4" s="61">
        <v>1</v>
      </c>
      <c r="G4" s="61">
        <v>1</v>
      </c>
      <c r="H4" s="61">
        <v>1</v>
      </c>
      <c r="I4" s="61">
        <v>1</v>
      </c>
      <c r="J4" s="61">
        <v>1</v>
      </c>
      <c r="K4" s="61">
        <v>1</v>
      </c>
      <c r="L4" s="68" t="s">
        <v>112</v>
      </c>
    </row>
    <row r="5" spans="1:18" ht="24.95" customHeight="1">
      <c r="A5" s="67" t="s">
        <v>78</v>
      </c>
      <c r="B5" s="64">
        <v>4284.3415999999997</v>
      </c>
      <c r="C5" s="66">
        <v>306.02440000000001</v>
      </c>
      <c r="D5" s="62">
        <v>14</v>
      </c>
      <c r="E5" s="61">
        <v>1</v>
      </c>
      <c r="F5" s="61">
        <v>2</v>
      </c>
      <c r="G5" s="61">
        <v>2</v>
      </c>
      <c r="H5" s="61">
        <v>2</v>
      </c>
      <c r="I5" s="61">
        <v>2</v>
      </c>
      <c r="J5" s="61">
        <v>3</v>
      </c>
      <c r="K5" s="61">
        <v>2</v>
      </c>
      <c r="L5" s="60" t="s">
        <v>111</v>
      </c>
    </row>
    <row r="6" spans="1:18" ht="24.95" customHeight="1">
      <c r="A6" s="67" t="s">
        <v>98</v>
      </c>
      <c r="B6" s="64">
        <v>1082.4351999999999</v>
      </c>
      <c r="C6" s="66">
        <v>49.201599999999999</v>
      </c>
      <c r="D6" s="62">
        <v>22</v>
      </c>
      <c r="E6" s="61">
        <v>1</v>
      </c>
      <c r="F6" s="61">
        <v>4</v>
      </c>
      <c r="G6" s="61">
        <v>3</v>
      </c>
      <c r="H6" s="61">
        <v>4</v>
      </c>
      <c r="I6" s="61">
        <v>3</v>
      </c>
      <c r="J6" s="61">
        <v>4</v>
      </c>
      <c r="K6" s="61">
        <v>3</v>
      </c>
      <c r="L6" s="60" t="s">
        <v>110</v>
      </c>
    </row>
    <row r="7" spans="1:18" ht="24.95" customHeight="1">
      <c r="A7" s="67" t="s">
        <v>97</v>
      </c>
      <c r="B7" s="64">
        <v>330.70400000000001</v>
      </c>
      <c r="C7" s="66">
        <v>15.032</v>
      </c>
      <c r="D7" s="62">
        <v>22</v>
      </c>
      <c r="E7" s="61">
        <v>1</v>
      </c>
      <c r="F7" s="61">
        <v>4</v>
      </c>
      <c r="G7" s="61">
        <v>3</v>
      </c>
      <c r="H7" s="61">
        <v>4</v>
      </c>
      <c r="I7" s="61">
        <v>3</v>
      </c>
      <c r="J7" s="61">
        <v>4</v>
      </c>
      <c r="K7" s="61">
        <v>3</v>
      </c>
      <c r="L7" s="60" t="s">
        <v>110</v>
      </c>
    </row>
    <row r="8" spans="1:18" ht="24.95" customHeight="1">
      <c r="A8" s="67" t="s">
        <v>96</v>
      </c>
      <c r="B8" s="64">
        <v>1179.5740000000001</v>
      </c>
      <c r="C8" s="66">
        <v>53.617000000000004</v>
      </c>
      <c r="D8" s="62">
        <v>22</v>
      </c>
      <c r="E8" s="61">
        <v>1</v>
      </c>
      <c r="F8" s="61">
        <v>4</v>
      </c>
      <c r="G8" s="61">
        <v>3</v>
      </c>
      <c r="H8" s="61">
        <v>4</v>
      </c>
      <c r="I8" s="61">
        <v>3</v>
      </c>
      <c r="J8" s="61">
        <v>4</v>
      </c>
      <c r="K8" s="61">
        <v>3</v>
      </c>
      <c r="L8" s="60" t="s">
        <v>110</v>
      </c>
    </row>
    <row r="9" spans="1:18" ht="24.95" customHeight="1">
      <c r="A9" s="67" t="s">
        <v>95</v>
      </c>
      <c r="B9" s="64">
        <v>723.10000000000014</v>
      </c>
      <c r="C9" s="66">
        <v>51.650000000000006</v>
      </c>
      <c r="D9" s="62">
        <v>14</v>
      </c>
      <c r="E9" s="61">
        <v>1</v>
      </c>
      <c r="F9" s="61">
        <v>2</v>
      </c>
      <c r="G9" s="61">
        <v>2</v>
      </c>
      <c r="H9" s="61">
        <v>2</v>
      </c>
      <c r="I9" s="61">
        <v>2</v>
      </c>
      <c r="J9" s="61">
        <v>3</v>
      </c>
      <c r="K9" s="61">
        <v>2</v>
      </c>
      <c r="L9" s="68" t="s">
        <v>111</v>
      </c>
    </row>
    <row r="10" spans="1:18" ht="24.95" customHeight="1">
      <c r="A10" s="67" t="s">
        <v>94</v>
      </c>
      <c r="B10" s="64">
        <v>550.4000907746082</v>
      </c>
      <c r="C10" s="66">
        <v>78.628584396372602</v>
      </c>
      <c r="D10" s="62">
        <v>7</v>
      </c>
      <c r="E10" s="61">
        <v>1</v>
      </c>
      <c r="F10" s="61">
        <v>1</v>
      </c>
      <c r="G10" s="61">
        <v>1</v>
      </c>
      <c r="H10" s="61">
        <v>1</v>
      </c>
      <c r="I10" s="61">
        <v>1</v>
      </c>
      <c r="J10" s="61">
        <v>1</v>
      </c>
      <c r="K10" s="61">
        <v>1</v>
      </c>
      <c r="L10" s="68" t="s">
        <v>112</v>
      </c>
    </row>
    <row r="11" spans="1:18" ht="24.95" customHeight="1">
      <c r="A11" s="67" t="s">
        <v>60</v>
      </c>
      <c r="B11" s="64">
        <v>1745.73</v>
      </c>
      <c r="C11" s="66">
        <v>124.69500000000001</v>
      </c>
      <c r="D11" s="62">
        <v>14</v>
      </c>
      <c r="E11" s="61">
        <v>1</v>
      </c>
      <c r="F11" s="61">
        <v>2</v>
      </c>
      <c r="G11" s="61">
        <v>2</v>
      </c>
      <c r="H11" s="61">
        <v>2</v>
      </c>
      <c r="I11" s="61">
        <v>2</v>
      </c>
      <c r="J11" s="61">
        <v>2</v>
      </c>
      <c r="K11" s="61">
        <v>3</v>
      </c>
      <c r="L11" s="68" t="s">
        <v>111</v>
      </c>
    </row>
    <row r="12" spans="1:18" ht="24.95" customHeight="1">
      <c r="A12" s="67" t="s">
        <v>93</v>
      </c>
      <c r="B12" s="64">
        <v>1037.3999999999999</v>
      </c>
      <c r="C12" s="66">
        <v>74.099999999999994</v>
      </c>
      <c r="D12" s="62">
        <v>14</v>
      </c>
      <c r="E12" s="61">
        <v>1</v>
      </c>
      <c r="F12" s="61">
        <v>2</v>
      </c>
      <c r="G12" s="61">
        <v>2</v>
      </c>
      <c r="H12" s="61">
        <v>2</v>
      </c>
      <c r="I12" s="61">
        <v>2</v>
      </c>
      <c r="J12" s="61">
        <v>2</v>
      </c>
      <c r="K12" s="61">
        <v>3</v>
      </c>
      <c r="L12" s="68" t="s">
        <v>111</v>
      </c>
    </row>
    <row r="13" spans="1:18" ht="24.95" customHeight="1">
      <c r="A13" s="67" t="s">
        <v>92</v>
      </c>
      <c r="B13" s="64">
        <v>6398.8499999999985</v>
      </c>
      <c r="C13" s="66">
        <v>426.58999999999992</v>
      </c>
      <c r="D13" s="62">
        <v>15</v>
      </c>
      <c r="E13" s="61">
        <v>2</v>
      </c>
      <c r="F13" s="61">
        <v>2</v>
      </c>
      <c r="G13" s="61">
        <v>2</v>
      </c>
      <c r="H13" s="61">
        <v>2</v>
      </c>
      <c r="I13" s="61">
        <v>2</v>
      </c>
      <c r="J13" s="61">
        <v>2</v>
      </c>
      <c r="K13" s="61">
        <v>3</v>
      </c>
      <c r="L13" s="68" t="s">
        <v>111</v>
      </c>
    </row>
    <row r="14" spans="1:18" ht="24.95" customHeight="1">
      <c r="A14" s="67" t="s">
        <v>62</v>
      </c>
      <c r="B14" s="64">
        <v>2322.7119624300612</v>
      </c>
      <c r="C14" s="66">
        <v>331.81599463286591</v>
      </c>
      <c r="D14" s="62">
        <v>7</v>
      </c>
      <c r="E14" s="61">
        <v>1</v>
      </c>
      <c r="F14" s="61">
        <v>1</v>
      </c>
      <c r="G14" s="61">
        <v>1</v>
      </c>
      <c r="H14" s="61">
        <v>1</v>
      </c>
      <c r="I14" s="61">
        <v>1</v>
      </c>
      <c r="J14" s="61">
        <v>1</v>
      </c>
      <c r="K14" s="61">
        <v>1</v>
      </c>
      <c r="L14" s="68" t="s">
        <v>112</v>
      </c>
    </row>
    <row r="15" spans="1:18" ht="24.95" customHeight="1">
      <c r="A15" s="67" t="s">
        <v>91</v>
      </c>
      <c r="B15" s="64">
        <v>1576.8255999999999</v>
      </c>
      <c r="C15" s="66">
        <v>112.63039999999999</v>
      </c>
      <c r="D15" s="62">
        <v>14</v>
      </c>
      <c r="E15" s="61">
        <v>1</v>
      </c>
      <c r="F15" s="61">
        <v>2</v>
      </c>
      <c r="G15" s="61">
        <v>2</v>
      </c>
      <c r="H15" s="61">
        <v>2</v>
      </c>
      <c r="I15" s="61">
        <v>2</v>
      </c>
      <c r="J15" s="61">
        <v>2</v>
      </c>
      <c r="K15" s="61">
        <v>3</v>
      </c>
      <c r="L15" s="68" t="s">
        <v>111</v>
      </c>
    </row>
    <row r="16" spans="1:18" ht="24.95" customHeight="1">
      <c r="A16" s="67" t="s">
        <v>90</v>
      </c>
      <c r="B16" s="64">
        <v>1483.4399999999998</v>
      </c>
      <c r="C16" s="66">
        <v>105.96</v>
      </c>
      <c r="D16" s="62">
        <v>14</v>
      </c>
      <c r="E16" s="61">
        <v>1</v>
      </c>
      <c r="F16" s="61">
        <v>2</v>
      </c>
      <c r="G16" s="61">
        <v>2</v>
      </c>
      <c r="H16" s="61">
        <v>2</v>
      </c>
      <c r="I16" s="61">
        <v>2</v>
      </c>
      <c r="J16" s="61">
        <v>2</v>
      </c>
      <c r="K16" s="61">
        <v>3</v>
      </c>
      <c r="L16" s="60" t="s">
        <v>111</v>
      </c>
    </row>
    <row r="17" spans="1:14" s="69" customFormat="1" ht="24.95" hidden="1" customHeight="1">
      <c r="A17" s="75" t="s">
        <v>89</v>
      </c>
      <c r="B17" s="64">
        <v>0</v>
      </c>
      <c r="C17" s="73">
        <v>256.13799999999998</v>
      </c>
      <c r="D17" s="62">
        <v>0</v>
      </c>
      <c r="E17" s="72">
        <v>0</v>
      </c>
      <c r="F17" s="72">
        <v>0</v>
      </c>
      <c r="G17" s="72">
        <v>0</v>
      </c>
      <c r="H17" s="72">
        <v>0</v>
      </c>
      <c r="I17" s="72">
        <v>0</v>
      </c>
      <c r="J17" s="72">
        <v>0</v>
      </c>
      <c r="K17" s="72">
        <v>0</v>
      </c>
      <c r="L17" s="71" t="s">
        <v>88</v>
      </c>
      <c r="M17" s="70"/>
      <c r="N17" s="70"/>
    </row>
    <row r="18" spans="1:14" s="69" customFormat="1" ht="24.95" hidden="1" customHeight="1">
      <c r="A18" s="74" t="s">
        <v>87</v>
      </c>
      <c r="B18" s="64">
        <v>0</v>
      </c>
      <c r="C18" s="73">
        <v>310.86641799104376</v>
      </c>
      <c r="D18" s="62">
        <v>0</v>
      </c>
      <c r="E18" s="72">
        <v>0</v>
      </c>
      <c r="F18" s="72">
        <v>0</v>
      </c>
      <c r="G18" s="72">
        <v>0</v>
      </c>
      <c r="H18" s="72">
        <v>0</v>
      </c>
      <c r="I18" s="72">
        <v>0</v>
      </c>
      <c r="J18" s="72">
        <v>0</v>
      </c>
      <c r="K18" s="72">
        <v>0</v>
      </c>
      <c r="L18" s="71" t="s">
        <v>81</v>
      </c>
      <c r="M18" s="70" t="s">
        <v>86</v>
      </c>
      <c r="N18" s="70"/>
    </row>
    <row r="19" spans="1:14" ht="24.95" customHeight="1">
      <c r="A19" s="67" t="s">
        <v>64</v>
      </c>
      <c r="B19" s="64">
        <v>15199.6</v>
      </c>
      <c r="C19" s="66">
        <v>584.6</v>
      </c>
      <c r="D19" s="62">
        <v>26</v>
      </c>
      <c r="E19" s="61">
        <v>1</v>
      </c>
      <c r="F19" s="61">
        <v>4</v>
      </c>
      <c r="G19" s="61">
        <v>4</v>
      </c>
      <c r="H19" s="61">
        <v>4</v>
      </c>
      <c r="I19" s="61">
        <v>4</v>
      </c>
      <c r="J19" s="61">
        <v>5</v>
      </c>
      <c r="K19" s="61">
        <v>4</v>
      </c>
      <c r="L19" s="68" t="s">
        <v>110</v>
      </c>
    </row>
    <row r="20" spans="1:14" ht="24.95" customHeight="1">
      <c r="A20" s="67" t="s">
        <v>85</v>
      </c>
      <c r="B20" s="64">
        <v>3405.2999999999997</v>
      </c>
      <c r="C20" s="66">
        <v>227.01999999999998</v>
      </c>
      <c r="D20" s="62">
        <v>15</v>
      </c>
      <c r="E20" s="61">
        <v>1</v>
      </c>
      <c r="F20" s="61">
        <v>2</v>
      </c>
      <c r="G20" s="61">
        <v>2</v>
      </c>
      <c r="H20" s="61">
        <v>2</v>
      </c>
      <c r="I20" s="61">
        <v>2</v>
      </c>
      <c r="J20" s="61">
        <v>3</v>
      </c>
      <c r="K20" s="61">
        <v>3</v>
      </c>
      <c r="L20" s="68" t="s">
        <v>111</v>
      </c>
    </row>
    <row r="21" spans="1:14" ht="24.95" customHeight="1">
      <c r="A21" s="67" t="s">
        <v>84</v>
      </c>
      <c r="B21" s="64">
        <v>520</v>
      </c>
      <c r="C21" s="66">
        <v>40</v>
      </c>
      <c r="D21" s="62">
        <v>13</v>
      </c>
      <c r="E21" s="61">
        <v>1</v>
      </c>
      <c r="F21" s="61">
        <v>2</v>
      </c>
      <c r="G21" s="61">
        <v>2</v>
      </c>
      <c r="H21" s="61">
        <v>0</v>
      </c>
      <c r="I21" s="61">
        <v>2</v>
      </c>
      <c r="J21" s="61">
        <v>3</v>
      </c>
      <c r="K21" s="61">
        <v>3</v>
      </c>
      <c r="L21" s="68" t="s">
        <v>111</v>
      </c>
    </row>
    <row r="22" spans="1:14" ht="24.95" customHeight="1">
      <c r="A22" s="67" t="s">
        <v>83</v>
      </c>
      <c r="B22" s="64">
        <v>4163.7297671446959</v>
      </c>
      <c r="C22" s="66">
        <v>160.14345258248829</v>
      </c>
      <c r="D22" s="62">
        <v>26</v>
      </c>
      <c r="E22" s="61">
        <v>1</v>
      </c>
      <c r="F22" s="61">
        <v>4</v>
      </c>
      <c r="G22" s="61">
        <v>4</v>
      </c>
      <c r="H22" s="61">
        <v>4</v>
      </c>
      <c r="I22" s="61">
        <v>4</v>
      </c>
      <c r="J22" s="61">
        <v>5</v>
      </c>
      <c r="K22" s="61">
        <v>4</v>
      </c>
      <c r="L22" s="68" t="s">
        <v>110</v>
      </c>
    </row>
    <row r="23" spans="1:14" ht="24.95" customHeight="1">
      <c r="A23" s="67" t="s">
        <v>82</v>
      </c>
      <c r="B23" s="64">
        <v>712.3900000000001</v>
      </c>
      <c r="C23" s="66">
        <v>101.77000000000001</v>
      </c>
      <c r="D23" s="62">
        <v>7</v>
      </c>
      <c r="E23" s="61">
        <v>1</v>
      </c>
      <c r="F23" s="61">
        <v>1</v>
      </c>
      <c r="G23" s="61">
        <v>1</v>
      </c>
      <c r="H23" s="61">
        <v>1</v>
      </c>
      <c r="I23" s="61">
        <v>1</v>
      </c>
      <c r="J23" s="61">
        <v>1</v>
      </c>
      <c r="K23" s="61">
        <v>1</v>
      </c>
      <c r="L23" s="60" t="s">
        <v>112</v>
      </c>
    </row>
    <row r="24" spans="1:14" ht="22.5">
      <c r="A24" s="67" t="s">
        <v>80</v>
      </c>
      <c r="B24" s="64">
        <v>1040.2919999999999</v>
      </c>
      <c r="C24" s="66">
        <v>86.691000000000003</v>
      </c>
      <c r="D24" s="62">
        <v>12</v>
      </c>
      <c r="E24" s="61">
        <v>0</v>
      </c>
      <c r="F24" s="61">
        <v>0</v>
      </c>
      <c r="G24" s="61">
        <v>3</v>
      </c>
      <c r="H24" s="61">
        <v>5</v>
      </c>
      <c r="I24" s="61">
        <v>4</v>
      </c>
      <c r="J24" s="61">
        <v>0</v>
      </c>
      <c r="K24" s="61">
        <v>0</v>
      </c>
      <c r="L24" s="60" t="s">
        <v>113</v>
      </c>
    </row>
    <row r="25" spans="1:14" ht="24.75" customHeight="1">
      <c r="A25" s="65" t="s">
        <v>79</v>
      </c>
      <c r="B25" s="64">
        <v>3225.6898649999998</v>
      </c>
      <c r="C25" s="63">
        <v>119.469995</v>
      </c>
      <c r="D25" s="62">
        <v>27</v>
      </c>
      <c r="E25" s="61">
        <v>1</v>
      </c>
      <c r="F25" s="61">
        <v>4</v>
      </c>
      <c r="G25" s="61">
        <v>4</v>
      </c>
      <c r="H25" s="61">
        <v>5</v>
      </c>
      <c r="I25" s="61">
        <v>4</v>
      </c>
      <c r="J25" s="61">
        <v>5</v>
      </c>
      <c r="K25" s="61">
        <v>4</v>
      </c>
      <c r="L25" s="60" t="s">
        <v>110</v>
      </c>
    </row>
    <row r="26" spans="1:14">
      <c r="A26" s="59" t="s">
        <v>32</v>
      </c>
      <c r="B26" s="58">
        <v>51894.83108534936</v>
      </c>
      <c r="C26" s="57">
        <v>3179.9704266117265</v>
      </c>
      <c r="D26" s="56">
        <v>312</v>
      </c>
      <c r="E26" s="55">
        <v>20</v>
      </c>
      <c r="F26" s="55">
        <v>46</v>
      </c>
      <c r="G26" s="55">
        <v>46</v>
      </c>
      <c r="H26" s="55">
        <v>50</v>
      </c>
      <c r="I26" s="55">
        <v>47</v>
      </c>
      <c r="J26" s="55">
        <v>53</v>
      </c>
      <c r="K26" s="55">
        <v>50</v>
      </c>
      <c r="L26" s="54"/>
    </row>
    <row r="27" spans="1:14">
      <c r="G27" s="53"/>
    </row>
    <row r="28" spans="1:14">
      <c r="G28" s="53"/>
    </row>
    <row r="30" spans="1:14">
      <c r="D30" s="3"/>
      <c r="E30" s="52"/>
      <c r="F30" s="52"/>
    </row>
    <row r="31" spans="1:14">
      <c r="D31" s="3"/>
      <c r="E31" s="52"/>
      <c r="F31" s="52"/>
    </row>
    <row r="32" spans="1:14">
      <c r="D32" s="98"/>
      <c r="E32" s="99"/>
      <c r="F32" s="99"/>
      <c r="G32" s="100"/>
    </row>
    <row r="33" spans="4:7" ht="16.5">
      <c r="D33" s="98"/>
      <c r="E33" s="101"/>
      <c r="F33" s="101"/>
      <c r="G33" s="100"/>
    </row>
    <row r="34" spans="4:7" ht="16.5">
      <c r="D34" s="100"/>
      <c r="E34" s="101"/>
      <c r="F34" s="102"/>
      <c r="G34" s="100"/>
    </row>
    <row r="35" spans="4:7" ht="16.5">
      <c r="D35" s="100"/>
      <c r="E35" s="101"/>
      <c r="F35" s="101"/>
      <c r="G35" s="100"/>
    </row>
    <row r="36" spans="4:7">
      <c r="D36" s="100"/>
      <c r="E36" s="98"/>
      <c r="F36" s="100"/>
      <c r="G36" s="100"/>
    </row>
    <row r="37" spans="4:7">
      <c r="D37" s="100"/>
      <c r="E37" s="98"/>
      <c r="F37" s="100"/>
      <c r="G37" s="100"/>
    </row>
    <row r="38" spans="4:7">
      <c r="D38" s="100"/>
      <c r="E38" s="100"/>
      <c r="F38" s="100"/>
      <c r="G38" s="100"/>
    </row>
  </sheetData>
  <mergeCells count="2">
    <mergeCell ref="A1:K1"/>
    <mergeCell ref="A2:K2"/>
  </mergeCells>
  <phoneticPr fontId="2" type="noConversion"/>
  <printOptions horizontalCentered="1"/>
  <pageMargins left="0.51181102362204722" right="0.51181102362204722" top="0.59055118110236227" bottom="0.39370078740157483" header="0.59055118110236227" footer="0.39370078740157483"/>
  <pageSetup paperSize="9" scale="8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view="pageBreakPreview" zoomScaleNormal="100" zoomScaleSheetLayoutView="100" workbookViewId="0">
      <selection activeCell="L5" sqref="L5"/>
    </sheetView>
  </sheetViews>
  <sheetFormatPr defaultRowHeight="13.5"/>
  <cols>
    <col min="1" max="8" width="13.77734375" customWidth="1"/>
  </cols>
  <sheetData>
    <row r="1" spans="1:11" ht="35.25">
      <c r="A1" s="131" t="s">
        <v>58</v>
      </c>
      <c r="B1" s="131"/>
      <c r="C1" s="131"/>
      <c r="D1" s="131"/>
      <c r="E1" s="131"/>
      <c r="F1" s="131"/>
      <c r="G1" s="131"/>
      <c r="H1" s="131"/>
    </row>
    <row r="2" spans="1:11" ht="31.5">
      <c r="A2" s="27"/>
      <c r="B2" s="28"/>
      <c r="C2" s="28"/>
      <c r="D2" s="28"/>
      <c r="E2" s="28"/>
      <c r="F2" s="28"/>
      <c r="G2" s="28"/>
      <c r="H2" s="28"/>
    </row>
    <row r="3" spans="1:11" ht="80.099999999999994" customHeight="1">
      <c r="A3" s="29"/>
      <c r="B3" s="30"/>
      <c r="C3" s="30"/>
      <c r="D3" s="30"/>
      <c r="E3" s="39"/>
      <c r="F3" s="30"/>
      <c r="G3" s="30"/>
      <c r="H3" s="31"/>
    </row>
    <row r="4" spans="1:11" ht="80.099999999999994" customHeight="1">
      <c r="A4" s="32"/>
      <c r="B4" s="28"/>
      <c r="C4" s="28"/>
      <c r="D4" s="28"/>
      <c r="F4" s="28"/>
      <c r="G4" s="28"/>
      <c r="H4" s="33"/>
    </row>
    <row r="5" spans="1:11" ht="80.099999999999994" customHeight="1">
      <c r="A5" s="32"/>
      <c r="B5" s="28"/>
      <c r="C5" s="28"/>
      <c r="D5" s="28"/>
      <c r="E5" s="28"/>
      <c r="F5" s="28"/>
      <c r="G5" s="28"/>
      <c r="H5" s="33"/>
      <c r="K5" s="28"/>
    </row>
    <row r="6" spans="1:11" ht="80.099999999999994" customHeight="1">
      <c r="A6" s="32"/>
      <c r="B6" s="28"/>
      <c r="C6" s="28"/>
      <c r="D6" s="28"/>
      <c r="E6" s="28"/>
      <c r="F6" s="28"/>
      <c r="G6" s="28"/>
      <c r="H6" s="33"/>
    </row>
    <row r="7" spans="1:11" ht="80.099999999999994" customHeight="1">
      <c r="A7" s="32"/>
      <c r="B7" s="28"/>
      <c r="C7" s="28"/>
      <c r="D7" s="28"/>
      <c r="E7" s="28"/>
      <c r="F7" s="28"/>
      <c r="G7" s="28"/>
      <c r="H7" s="33"/>
    </row>
    <row r="8" spans="1:11">
      <c r="A8" s="36"/>
      <c r="B8" s="37"/>
      <c r="C8" s="37"/>
      <c r="D8" s="37"/>
      <c r="E8" s="37"/>
      <c r="F8" s="37"/>
      <c r="G8" s="37"/>
      <c r="H8" s="38"/>
    </row>
  </sheetData>
  <mergeCells count="1">
    <mergeCell ref="A1:H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7</vt:i4>
      </vt:variant>
    </vt:vector>
  </HeadingPairs>
  <TitlesOfParts>
    <vt:vector size="11" baseType="lpstr">
      <vt:lpstr>원가계산서</vt:lpstr>
      <vt:lpstr>설계내역서</vt:lpstr>
      <vt:lpstr>수경시설 청소계획</vt:lpstr>
      <vt:lpstr>위치도</vt:lpstr>
      <vt:lpstr>설계내역서!Print_Area</vt:lpstr>
      <vt:lpstr>'수경시설 청소계획'!Print_Area</vt:lpstr>
      <vt:lpstr>원가계산서!Print_Area</vt:lpstr>
      <vt:lpstr>위치도!Print_Area</vt:lpstr>
      <vt:lpstr>설계내역서!Print_Titles</vt:lpstr>
      <vt:lpstr>'수경시설 청소계획'!Print_Titles</vt:lpstr>
      <vt:lpstr>원가계산서!Print_Titles</vt:lpstr>
    </vt:vector>
  </TitlesOfParts>
  <Company>동산조경개발(주)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2026-03-11T07:42:56Z</cp:lastPrinted>
  <dcterms:created xsi:type="dcterms:W3CDTF">2002-05-06T05:03:03Z</dcterms:created>
  <dcterms:modified xsi:type="dcterms:W3CDTF">2026-04-06T02:39:14Z</dcterms:modified>
</cp:coreProperties>
</file>